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rimrac\Desktop\Xdata\OneDrive_1_4-18-2025\"/>
    </mc:Choice>
  </mc:AlternateContent>
  <xr:revisionPtr revIDLastSave="0" documentId="13_ncr:1_{8EA2DC97-9C22-470C-9971-9C7B519F4BD8}"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1" l="1"/>
  <c r="G47" i="1"/>
  <c r="G45" i="1"/>
  <c r="G46" i="1"/>
  <c r="G44" i="1"/>
  <c r="G49" i="1" s="1"/>
  <c r="D65" i="1"/>
  <c r="D69" i="1" s="1"/>
  <c r="G50" i="1" l="1"/>
  <c r="G51" i="1" l="1"/>
  <c r="C69" i="1" s="1"/>
  <c r="F69" i="1" s="1"/>
</calcChain>
</file>

<file path=xl/sharedStrings.xml><?xml version="1.0" encoding="utf-8"?>
<sst xmlns="http://schemas.openxmlformats.org/spreadsheetml/2006/main" count="167" uniqueCount="116">
  <si>
    <r>
      <rPr>
        <b/>
        <sz val="16"/>
        <color rgb="FF000000"/>
        <rFont val="Tahoma"/>
      </rPr>
      <t xml:space="preserve">PASIŪLYMAS                                                                                                                                                                                                                                                                                                                                                                                            DĖL TECHNINĖS ĮRANGOS UŽTIKRINANČIOS PERKANČIOSIOS ORGANIZACIJOS TURIMŲ ORACLE DUOMENŲ BAZIŲ VEIKIMĄ NUOMOS                                                                                                                                                                                                                                                                                                                                                                        I PIRKIMO DALIS            </t>
    </r>
    <r>
      <rPr>
        <b/>
        <i/>
        <sz val="16"/>
        <color rgb="FF548235"/>
        <rFont val="Tahoma"/>
      </rPr>
      <t xml:space="preserve">                                                                                                                                                                                                                                                                                                                                                            </t>
    </r>
  </si>
  <si>
    <t>[DATA]</t>
  </si>
  <si>
    <t>[VIETA]</t>
  </si>
  <si>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</si>
  <si>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</si>
  <si>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</si>
  <si>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</si>
  <si>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</si>
  <si>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</si>
  <si>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</si>
  <si>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</si>
  <si>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</si>
  <si>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</si>
  <si>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</si>
  <si>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</si>
  <si>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Prekių ir/ar Paslaugų dalies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</si>
  <si>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</si>
  <si>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</si>
  <si>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</si>
  <si>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</si>
  <si>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</si>
  <si>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</si>
  <si>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</si>
  <si>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</si>
  <si>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</si>
  <si>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</si>
  <si>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r>
      <t xml:space="preserve">Partnerio tiekiamų </t>
    </r>
    <r>
      <rPr>
        <b/>
        <sz val="11"/>
        <rFont val="Tahoma"/>
        <family val="2"/>
        <charset val="186"/>
      </rPr>
      <t xml:space="preserve">Prekių/Paslaugų </t>
    </r>
    <r>
      <rPr>
        <b/>
        <sz val="11"/>
        <color theme="1"/>
        <rFont val="Tahoma"/>
        <family val="2"/>
        <charset val="186"/>
      </rPr>
      <t>dalies vertė pasiūlymo kainoje, kuriai ketinama pasitelkti ūkio subjektus</t>
    </r>
  </si>
  <si>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</si>
  <si>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</si>
  <si>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</si>
  <si>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</si>
  <si>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</si>
  <si>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</si>
  <si>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</si>
  <si>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</si>
  <si>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SĄNAUDOS
6.1.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</si>
  <si>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ir/ar 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kitos išlaidos (jei tokių būtų).</t>
    </r>
    <r>
      <rPr>
        <sz val="11"/>
        <color theme="1"/>
        <rFont val="Tahoma"/>
        <family val="2"/>
        <charset val="186"/>
      </rPr>
      <t xml:space="preserve">
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</si>
  <si>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Pirkimo objektas</t>
  </si>
  <si>
    <t>Mato vienetas</t>
  </si>
  <si>
    <t>Kiekis</t>
  </si>
  <si>
    <r>
      <t xml:space="preserve">Mato vieneto įkainis, EUR be PVM                            </t>
    </r>
    <r>
      <rPr>
        <b/>
        <sz val="14"/>
        <color rgb="FFFF0000"/>
        <rFont val="Tahoma"/>
        <family val="2"/>
        <charset val="186"/>
      </rPr>
      <t>(pildo tiekėjas)</t>
    </r>
  </si>
  <si>
    <t>Kaina, EUR be PVM</t>
  </si>
  <si>
    <t>Techninės įrangos pristatymo ir montavimo paslaugos į Perkančiosios organizacijos duomenų centruose esančias spintas Lietuvos teritorijos ribose</t>
  </si>
  <si>
    <t>Komplektas</t>
  </si>
  <si>
    <t>Techninės ir programinės įrangos paruošimo ir darbuotojų parengimo techninės įrangos eksploatacijai paslaugos (įskaitant techninės, programinės ir aparatinės programinės įrangos diegimo, naujinimo, konfigūravimo, darbuotojų apmokymus ir kitus parengiamuosius darbus)</t>
  </si>
  <si>
    <t>Perkančiosios organizacijos turimų duomenų bazių migravimas į eksploatavimui paruoštą techninę įrangą</t>
  </si>
  <si>
    <t>Techninės įrangos komplekto pirmam duomenų centrui (DC1), įskainat reikalingo licencijavimo, priežiūros ir palaikymo paslaugas, nuoma</t>
  </si>
  <si>
    <t>Mėnuo</t>
  </si>
  <si>
    <t>Techninės įrangos komplekto antram duomenų centrui (DC2), įskainat reikalingo licencijavimo, priežiūros ir palaikymo paslaugas, nuoma</t>
  </si>
  <si>
    <t xml:space="preserve">Bendra pasiūlymo kaina Eur be PVM </t>
  </si>
  <si>
    <r>
      <t xml:space="preserve">PVM *, EUR </t>
    </r>
    <r>
      <rPr>
        <b/>
        <sz val="11"/>
        <color rgb="FFFF0000"/>
        <rFont val="Tahoma"/>
        <family val="2"/>
        <charset val="186"/>
      </rPr>
      <t>( tiekėjas pasirenka PVM dydį)</t>
    </r>
  </si>
  <si>
    <t>Pasirinkti</t>
  </si>
  <si>
    <t xml:space="preserve">Bendra pasiūlymo kaina, EUR su PVM </t>
  </si>
  <si>
    <t>*Jei "PVM" laukas nepildomas, nurodykite priežastis, dėl kurių PVM nemokamas: -_____________________________________________________________________________________________________________</t>
  </si>
  <si>
    <r>
      <rPr>
        <b/>
        <i/>
        <sz val="11"/>
        <color rgb="FF000000"/>
        <rFont val="Tahoma"/>
      </rPr>
      <t xml:space="preserve">PASTABOS:  </t>
    </r>
    <r>
      <rPr>
        <i/>
        <sz val="11"/>
        <color rgb="FF000000"/>
        <rFont val="Tahoma"/>
      </rPr>
      <t xml:space="preserve">                                                                                                                                                                                                                                                                                                                                                                                                                                                                                                                                                         1. Pradinė sutarties vertė bus lygi laimėjusio pasiūlymo kainai. 
2. Teikėjo pasiūlytos paslaugų ir nuomos kainos yra fiksuojamos ir, pripažinus pasiūlymą laimėjusiu, bus įtrauktos į sutartį. Teikėjui už Eil. Nr. 1 -3  nurodytas paslaugas bus apmokama po paslaugų suteikimo Sutartyje nustatyta tvarka. Už įrangos nuomą (Eil. Nr. 4 - 5) tiekėjui bus apmokama kas mėnesį nurodytais įkainiais, Sutartyje nustatyta tvarka.
3. Perkančioji organizacija įsipareigoja nuomoti abu komplektus visą 60 mėnesių laikotarpį. 
</t>
    </r>
  </si>
  <si>
    <t xml:space="preserve">6.2. ELEKTROS ENERGIJOS SĄNAUDOS
</t>
  </si>
  <si>
    <t>Parametrai</t>
  </si>
  <si>
    <t>Techninės įrangos komplektas</t>
  </si>
  <si>
    <t>Siūlomo įrangos komplekto nominalus elektros suvartojimas vatais (W)*</t>
  </si>
  <si>
    <t>Nurodyti</t>
  </si>
  <si>
    <t>Komplektų kiekis</t>
  </si>
  <si>
    <t>3.</t>
  </si>
  <si>
    <t>Nuomos laikotarpis (metais)</t>
  </si>
  <si>
    <t>4.</t>
  </si>
  <si>
    <t>Elektros kaina (Eur su PVM/kWh)</t>
  </si>
  <si>
    <t>5.</t>
  </si>
  <si>
    <t>Sprendinio (įrangos komplektų) naudojimo valandų skaičius per metus</t>
  </si>
  <si>
    <t>6.</t>
  </si>
  <si>
    <t>Sprendinio (įrangos komplektų) naudojimo sąnaudos, Eur su PVM</t>
  </si>
  <si>
    <r>
      <rPr>
        <b/>
        <i/>
        <sz val="11"/>
        <color rgb="FF000000"/>
        <rFont val="Tahoma"/>
      </rPr>
      <t xml:space="preserve">* Į siūlomo įrangos komplekto elektros energijos suvartojimą turi būti įskaičiuotas visų kompektą sudarančių įrenginių nominalus elektros suvartojimas (pvz, jei kompletą sudaro šie įrenginiai: 2 skaičiavimo tarnybinės stotys, kurių kiekvienos elektros suvartojimas 100 W, 4 duomenų saugyklų tarnybinės stotys, kurių kiekvienos elektros suvartojimas 80 W, 2 sprendimo tinklo komutatoriai, kurių kiekvieno elektros suvartojimas 120 W, 1 sprendimo valdymo komutatorius, kurio elektros suvartojimas 90 W ir 2 valdymo tarnybinės stotys, kurių kiekvienos elektros suvartojimas 110 W, siūlomą sprendinį sudarančios įrangos komplekto nominalus energijos suvartijimas vatais turi būti apskaičiuojamas įrenginių kiekį sudauginus iš šių įrenginių nominalaus elektros energijos suvartojimo ir susumavus visų įrenginių elektros suvartojimą, t.y. 2 x 100 + 4 x 80 + 2 x 120 + 1 x 90 + 2 x 110 =  1 110 W.  Gautas siūlomos įrangos komplekto elektros energijos suvartojimas turi būti įrašytas į elektros energijos sąnaudų lentelės 1 eilutę "Siūlomo įrangos komplekto nominalus elektros energijos suvartojimas vatais (W)"  
</t>
    </r>
    <r>
      <rPr>
        <b/>
        <i/>
        <sz val="11"/>
        <color rgb="FFFF0000"/>
        <rFont val="Tahoma"/>
      </rPr>
      <t>Kartu su Pasiūlymu pateikiami kiekvieno įrenginio gamintojo(-ų) dokumentai (gamintojo(-ų) techninė dokumentacija ar kiti lygiaverčiai dokumentai) patvirtinantys siūlomų įrenginių nominalų elektros suvartojimą (vatais (W)) arba siūlomos įrangos gamintojo techninės įrangos komplekto elektros energijos suvartojimo skaičiuoklės išrašą ar ekrano nuotrauką, pagal kurią būtų galimybė įsitikti, kad skaičiuojant įrangos komplekto elektros suvartojimą į skaičiuoklę buvo įtraukti visi komplektą sudarantys įrenginiai (jei pateikiami skaičiuoklės duomenys (išrašas ir/ar ekrano nuotrauka). Jei kartu su pasiūlymu teikiamas siūlomos įrangos gamintojo techninės įrangos komplekto elektros energijos suvartojimo skaičiuoklės išrašas ar ekrano nuotrauka, taip pat kartu turi būti pateiktas gamintojo patvirtinimas, kad tiekėjo atlikti skaičiavimai yra teisingi ir apima visus siūlomus komplekto įrenginius.</t>
    </r>
  </si>
  <si>
    <t>6.3. PASIŪLYMO SĄNAUDOS</t>
  </si>
  <si>
    <t>Pasiūlymo kaina, Eur su PVM</t>
  </si>
  <si>
    <t>Elektros energijos sąnaudos, Eur su PVM</t>
  </si>
  <si>
    <t>PASIŪLYMO SĄNAUDOS, Eur su PVM</t>
  </si>
  <si>
    <t xml:space="preserve">PASTABOS:   
1. Pasiūlymai bus vertinami lyginant gautų pasiūlymų sąnaudas (Eur su PVM);
2. Pradinė sutarties vertė bus lygi laimėjusio pasiūlymo kainai (Eur be PVM). </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</si>
  <si>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</si>
  <si>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</si>
  <si>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</si>
  <si>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</si>
  <si>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</si>
  <si>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</si>
  <si>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</si>
  <si>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</si>
  <si>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</si>
  <si>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</si>
  <si>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</si>
  <si>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</si>
  <si>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</si>
  <si>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</si>
  <si>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</si>
  <si>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Pasirašytas EBVPD (</t>
    </r>
    <r>
      <rPr>
        <b/>
        <sz val="11"/>
        <rFont val="Tahoma"/>
        <family val="2"/>
        <charset val="186"/>
      </rPr>
      <t>Pirkimo sąlygų 4 priedas „EBVPD“</t>
    </r>
    <r>
      <rPr>
        <sz val="11"/>
        <rFont val="Tahoma"/>
        <family val="2"/>
        <charset val="186"/>
      </rPr>
      <t xml:space="preserve">). 
*Atskirą EBVPD pildo:
1) tiekėjas;
2) kiekvienas tiekėjų grupės narys (jeigu pasiūlymą teikia tiekėjų grupė);
3) kiekvienas ūkio subjektas, kurio pajėgumais remiasi tiekėjas pagal VPĮ 49 str. (jei yra);
</t>
    </r>
  </si>
  <si>
    <t>Tiekėjai, ūkio subjektai, kurių pajėgumais tiekėjas remiasi</t>
  </si>
  <si>
    <t xml:space="preserve">5. </t>
  </si>
  <si>
    <r>
      <t xml:space="preserve">Tiekėjo/subtiekėjo deklaracija dėl atitikties Reglamento nuostatoms </t>
    </r>
    <r>
      <rPr>
        <b/>
        <sz val="11"/>
        <rFont val="Tahoma"/>
        <family val="2"/>
        <charset val="186"/>
      </rPr>
      <t>(Pirkimo sąlygų 10 priedas)</t>
    </r>
    <r>
      <rPr>
        <sz val="11"/>
        <rFont val="Tahoma"/>
        <family val="2"/>
        <charset val="186"/>
      </rPr>
      <t xml:space="preserve">. Kilus įtarimui dėl Tiekėjo/subtiekėjo deklaracijoje deklaruotos informacijos teisingumo, Perkančioji organizacija prašys tiekėjo pateikti deklaracijoje nurodytus duomenis patvirtinančius vieną ar kelis šiuos dokumentus:
1. Tuo atveju, jeigu tiekėjas yra juridinis asmuo:
1.1. juridinio asmens vadovo patvirtintą juridinio asmens steigimo dokumentų kopiją;
1.2. Juridinių asmenų registro išplėstinį išrašą su istorija;
1.3. Juridinių asmenų dalyvių informacinės sistemos išrašą
2. Tuo atveju, jeigu tiekėjas yra fizinis asmuo:
2.1. asmens tapatybę patvirtinančio dokumento (tapatybės kortelės ar paso) kopiją.
</t>
    </r>
  </si>
  <si>
    <t>Tiekėjas</t>
  </si>
  <si>
    <r>
      <t xml:space="preserve">(VPĮ 37 str. 9 d. ir 47 str. 9 d.)
Viešųjų pirkimų tarnybos nustatytos formos Nacionalinio saugumo reikalavimų atitikties deklaracija </t>
    </r>
    <r>
      <rPr>
        <b/>
        <sz val="11"/>
        <rFont val="Tahoma"/>
        <family val="2"/>
        <charset val="186"/>
      </rPr>
      <t>(Pirkimo sąlygų 11 priedas)</t>
    </r>
    <r>
      <rPr>
        <sz val="11"/>
        <rFont val="Tahoma"/>
        <family val="2"/>
        <charset val="186"/>
      </rPr>
      <t xml:space="preserve">.
</t>
    </r>
  </si>
  <si>
    <t>6.1.</t>
  </si>
  <si>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tuo atveju, jeigu tiekėjas, jo subtiekėjas, ūkio subjektas, kurio pajėgumais remiamasi,  ar juos kontroliuojantis asmuo yra juridinis asmuo:
1.1. juridinio asmens vadovo patvirtintą juridinio asmens steigimo dokumentų kopiją;
1.2. Juridinių asmenų registro išplėstinį išrašą su istorija;
1.3. Juridinių asmenų dalyvių informacinės sistemos išrašą.
2. tuo atveju, jeigu tiekėjas, jo subtiekėjas, ūkio subjektas, kurio pajėgumais remiamasi, tiekėjo siūlomų prekių gamintojas ar juos kontroliuojantis asmuo yra fizinis asmuo:
2.1. asmens tapatybę patvirtinančio dokumento (tapatybės kortelės ar paso) kopiją;
2.2. leidimo verstis atitinkama ūkine veikla patvirtinančio dokumento (pavyzdžiui, verslo liudijimo, individualios veiklos pažymėjimo ir pan.) kopiją;
pažymą apie deklaruotą gyvenamąją vietą;
2.3. pažymą apie deklaruotą gyvenamąją vietą.</t>
  </si>
  <si>
    <t>Perkančiajai organizacijai paprašius</t>
  </si>
  <si>
    <t>Galimas laimėtojas, jo subtiekėjai ir ūkio subjektai, kurių pajėgumais galimas laimėtojas remiasi</t>
  </si>
  <si>
    <t>7.</t>
  </si>
  <si>
    <r>
      <t>(VPĮ 45 str. 2</t>
    </r>
    <r>
      <rPr>
        <vertAlign val="superscript"/>
        <sz val="11"/>
        <rFont val="Tahoma"/>
        <family val="2"/>
        <charset val="186"/>
      </rPr>
      <t>1</t>
    </r>
    <r>
      <rPr>
        <sz val="11"/>
        <rFont val="Tahoma"/>
        <family val="2"/>
        <charset val="186"/>
      </rPr>
      <t xml:space="preserve"> d.)
Atitikties deklaracija </t>
    </r>
    <r>
      <rPr>
        <b/>
        <sz val="11"/>
        <rFont val="Tahoma"/>
        <family val="2"/>
        <charset val="186"/>
      </rPr>
      <t>(Pirkimo sąlygų 7 priedas).</t>
    </r>
    <r>
      <rPr>
        <sz val="11"/>
        <rFont val="Tahoma"/>
        <family val="2"/>
        <charset val="186"/>
      </rPr>
      <t xml:space="preserve">
Kilus abejonių dėl tiekėjo Atitikties deklaracijoje nurodytos informacijos  teisingumo, Perkančioji organizacija paprašys ekonomiškai naudingiausią pasiūlymą pateikusio tiekėjo pateikti informaciją patvirtinančius dokumentus.
</t>
    </r>
  </si>
  <si>
    <t>8.</t>
  </si>
  <si>
    <r>
      <rPr>
        <b/>
        <sz val="11"/>
        <color rgb="FF000000"/>
        <rFont val="Tahoma"/>
      </rPr>
      <t>Pirkimo sąlygų 2 priede</t>
    </r>
    <r>
      <rPr>
        <sz val="11"/>
        <color rgb="FF000000"/>
        <rFont val="Tahoma"/>
      </rPr>
      <t xml:space="preserve"> „Techninė specifikacija“ nurodyti dokumentai: 
1. Siūlomos įrangos gamintojo ar jo oficialaus atstovo pažyma ar kitas lygiavertis dokumentas, patvirtinantis, kad tiekėjas turi teisę nuomoti arba parduoti ir aptarnauti siūlomą įrangą (ar yra sudaręs bendradarbiavimo ar kitą lygiavertę sutartį su kitu įgaliotu ūkio subjektu galinčiu atlikti nurodytus veiksmus); 
2. Siūlomų išnuomoti tarnybinių stočių gamintojo ar jo oficialaus atstovo pažyma ar kitas lygiavertis dokumentas, patvirtinantis, kad tiekėjo nuomojamos </t>
    </r>
    <r>
      <rPr>
        <b/>
        <sz val="11"/>
        <color rgb="FF000000"/>
        <rFont val="Tahoma"/>
      </rPr>
      <t xml:space="preserve">tarnybinės stotys </t>
    </r>
    <r>
      <rPr>
        <sz val="11"/>
        <color rgb="FF000000"/>
        <rFont val="Tahoma"/>
      </rPr>
      <t>atitinka Perkančiosios organizacijos nustatytus techninius reikalavimus;
3. Komplektuojančių dalių sąrašas su visų nuomojamų komplektuojančių dalių gamintojo produktų kodais (angl. part numbers), trumpais aprašymais bei nurodytais komplektuojančių dalių kiekiais;
4. Užpildyta siūlomų prekių atitikties techninėje specifikacijoje nustatytiems reikalavimams lentelė (Techninės specifikacijos 1 priedas), kartu su atitiktį techninėje specifikacijoje nustatytiems reikalavimams įrodančiais dokumentais (jei įrodantys dokumentai teikiami).</t>
    </r>
  </si>
  <si>
    <t>9.</t>
  </si>
  <si>
    <r>
      <rPr>
        <b/>
        <sz val="11"/>
        <color rgb="FF000000"/>
        <rFont val="Tahoma"/>
      </rPr>
      <t xml:space="preserve">Pirkimo sąlygų 9 priede </t>
    </r>
    <r>
      <rPr>
        <sz val="11"/>
        <color rgb="FF000000"/>
        <rFont val="Tahoma"/>
      </rPr>
      <t xml:space="preserve">„Pasiūlymų vertinimo kriterijai ir sąlygos“ nurodyti dokumentai: 
1. Kiekvieno </t>
    </r>
    <r>
      <rPr>
        <b/>
        <sz val="11"/>
        <color rgb="FF000000"/>
        <rFont val="Tahoma"/>
      </rPr>
      <t>įrenginio gamintojo(-ų) dokumentai</t>
    </r>
    <r>
      <rPr>
        <sz val="11"/>
        <color rgb="FF000000"/>
        <rFont val="Tahoma"/>
      </rPr>
      <t xml:space="preserve"> (gamintojo(-ų) techninė dokumentacija ar kiti lygiaverčiai dokumentai) patvirtinantys siūlomų įrenginių nominalų elektros suvartojimą (vatais (W)) </t>
    </r>
    <r>
      <rPr>
        <b/>
        <sz val="11"/>
        <color rgb="FF000000"/>
        <rFont val="Tahoma"/>
      </rPr>
      <t xml:space="preserve">arba
</t>
    </r>
    <r>
      <rPr>
        <sz val="11"/>
        <color rgb="FF000000"/>
        <rFont val="Tahoma"/>
      </rPr>
      <t xml:space="preserve">2. Siūlomos įrangos gamintojo techninės įrangos komplekto </t>
    </r>
    <r>
      <rPr>
        <b/>
        <sz val="11"/>
        <color rgb="FF000000"/>
        <rFont val="Tahoma"/>
      </rPr>
      <t>elektros energijos suvartojimo skaičiuoklės išrašas</t>
    </r>
    <r>
      <rPr>
        <sz val="11"/>
        <color rgb="FF000000"/>
        <rFont val="Tahoma"/>
      </rPr>
      <t xml:space="preserve"> ar ekrano nuotrauka, pagal kurią būtų galimybė įsitikti, kad skaičiuojant įrangos komplekto elektros suvartojimą į skaičiuoklę buvo įtraukti visi komplektą sudarantys įrenginiai (jei pateikiami skaičiuoklės duomenys (išrašas ir/ar ekrano nuotrauka). Jei kartu su pasiūlymu teikiamas siūlomos įrangos gamintojo techninės įrangos komplekto elektros energijos suvartojimo skaičiuoklės išrašas ar ekrano nuotrauka, taip pat kartu turi būti pateiktas</t>
    </r>
    <r>
      <rPr>
        <b/>
        <sz val="11"/>
        <color rgb="FF000000"/>
        <rFont val="Tahoma"/>
      </rPr>
      <t xml:space="preserve"> gamintojo patvirtinimas</t>
    </r>
    <r>
      <rPr>
        <sz val="11"/>
        <color rgb="FF000000"/>
        <rFont val="Tahoma"/>
      </rPr>
      <t xml:space="preserve">, kad tiekėjo atlikti skaičiavimai yra teisingi ir apima visus siūlomus komplekto įrenginius.
</t>
    </r>
  </si>
  <si>
    <t>10.</t>
  </si>
  <si>
    <r>
      <rPr>
        <b/>
        <sz val="11"/>
        <rFont val="Tahoma"/>
        <family val="2"/>
        <charset val="186"/>
      </rPr>
      <t>Pirkimo sąlygų 3 priede</t>
    </r>
    <r>
      <rPr>
        <sz val="11"/>
        <rFont val="Tahoma"/>
        <family val="2"/>
        <charset val="186"/>
      </rPr>
      <t xml:space="preserve"> „Tiekėjo pašalinimo pagrindai“ nurodyti dokumentai.</t>
    </r>
  </si>
  <si>
    <t>Galimas laimėtojas ir ūkio subjektai, kurių pajėgumais galimas laimėtojas remiasi</t>
  </si>
  <si>
    <t>11.</t>
  </si>
  <si>
    <r>
      <t xml:space="preserve">(VPĮ 37 str. 9 d. ir 47 str.)
Informacija apie tiekėją </t>
    </r>
    <r>
      <rPr>
        <b/>
        <sz val="11"/>
        <rFont val="Tahoma"/>
        <family val="2"/>
        <charset val="186"/>
      </rPr>
      <t>(Pirkimo sąlygų 12 priedas).</t>
    </r>
  </si>
  <si>
    <t>Galimas laimėtojas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</si>
  <si>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 pasirašydami šį pasiūlymą patvirtiname, kad siūlomas pirkimo objektas nekelia grėsmės nacionaliniam saugumui.
</t>
    </r>
  </si>
  <si>
    <t>(Dalyvio arba jo įgalioto asmens pareigų pavadinimas)</t>
  </si>
  <si>
    <t>(parašas)</t>
  </si>
  <si>
    <t>(vardas,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</si>
</sst>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theme="9" tint="-0.249977111117893"/>
      <name val="Tahoma"/>
      <family val="2"/>
      <charset val="186"/>
    </font>
    <font>
      <b/>
      <sz val="16"/>
      <color theme="1"/>
      <name val="Tahoma"/>
      <family val="2"/>
      <charset val="186"/>
    </font>
    <font>
      <b/>
      <i/>
      <sz val="14"/>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4"/>
      <color theme="1"/>
      <name val="Tahoma"/>
      <family val="2"/>
      <charset val="186"/>
    </font>
    <font>
      <b/>
      <sz val="14"/>
      <color rgb="FFFF0000"/>
      <name val="Tahoma"/>
      <family val="2"/>
      <charset val="186"/>
    </font>
    <font>
      <b/>
      <sz val="11"/>
      <name val="Tahoma"/>
      <family val="2"/>
      <charset val="186"/>
    </font>
    <font>
      <b/>
      <sz val="14"/>
      <name val="Tahoma"/>
      <family val="2"/>
      <charset val="186"/>
    </font>
    <font>
      <sz val="11"/>
      <color rgb="FF000000"/>
      <name val="Tahoma"/>
      <family val="2"/>
      <charset val="186"/>
    </font>
    <font>
      <b/>
      <sz val="16"/>
      <color rgb="FF000000"/>
      <name val="Tahoma"/>
    </font>
    <font>
      <b/>
      <i/>
      <sz val="16"/>
      <color rgb="FF548235"/>
      <name val="Tahoma"/>
    </font>
    <font>
      <b/>
      <sz val="16"/>
      <color theme="1"/>
      <name val="Tahoma"/>
    </font>
    <font>
      <vertAlign val="superscript"/>
      <sz val="11"/>
      <name val="Tahoma"/>
      <family val="2"/>
      <charset val="186"/>
    </font>
    <font>
      <b/>
      <i/>
      <sz val="11"/>
      <color rgb="FF000000"/>
      <name val="Tahoma"/>
    </font>
    <font>
      <b/>
      <i/>
      <sz val="11"/>
      <color rgb="FFFF0000"/>
      <name val="Tahoma"/>
    </font>
    <font>
      <b/>
      <i/>
      <sz val="11"/>
      <color theme="1"/>
      <name val="Tahoma"/>
    </font>
    <font>
      <b/>
      <i/>
      <sz val="11"/>
      <color rgb="FFFF0000"/>
      <name val="Tahoma"/>
      <family val="2"/>
      <charset val="186"/>
    </font>
    <font>
      <b/>
      <sz val="11"/>
      <color rgb="FF000000"/>
      <name val="Tahoma"/>
    </font>
    <font>
      <sz val="11"/>
      <color rgb="FF000000"/>
      <name val="Tahoma"/>
    </font>
    <font>
      <sz val="11"/>
      <color theme="1"/>
      <name val="Tahoma"/>
    </font>
    <font>
      <b/>
      <sz val="11"/>
      <color theme="1"/>
      <name val="Tahoma"/>
    </font>
    <font>
      <i/>
      <sz val="11"/>
      <color rgb="FF000000"/>
      <name val="Tahoma"/>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thin">
        <color indexed="64"/>
      </left>
      <right style="medium">
        <color indexed="64"/>
      </right>
      <top/>
      <bottom style="medium">
        <color indexed="64"/>
      </bottom>
      <diagonal/>
    </border>
  </borders>
  <cellStyleXfs count="1">
    <xf numFmtId="0" fontId="0" fillId="0" borderId="0"/>
  </cellStyleXfs>
  <cellXfs count="236">
    <xf numFmtId="0" fontId="0" fillId="0" borderId="0" xfId="0"/>
    <xf numFmtId="0" fontId="1" fillId="0" borderId="0" xfId="0" applyFont="1"/>
    <xf numFmtId="0" fontId="1" fillId="0" borderId="0" xfId="0" applyFont="1" applyAlignment="1">
      <alignment horizontal="left"/>
    </xf>
    <xf numFmtId="0" fontId="2" fillId="3" borderId="29"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0" xfId="0" applyFont="1" applyAlignment="1">
      <alignment horizontal="left" wrapText="1"/>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0" borderId="20" xfId="0" applyFont="1" applyBorder="1" applyAlignment="1">
      <alignment horizontal="center" vertical="center" wrapText="1"/>
    </xf>
    <xf numFmtId="0" fontId="2" fillId="3" borderId="5" xfId="0" applyFont="1" applyFill="1" applyBorder="1" applyAlignment="1">
      <alignment horizontal="center" vertical="center" wrapText="1"/>
    </xf>
    <xf numFmtId="2" fontId="2" fillId="0" borderId="38" xfId="0" applyNumberFormat="1" applyFont="1" applyBorder="1" applyAlignment="1">
      <alignment horizontal="center" wrapText="1"/>
    </xf>
    <xf numFmtId="2" fontId="2" fillId="0" borderId="19" xfId="0" applyNumberFormat="1" applyFont="1" applyBorder="1" applyAlignment="1">
      <alignment horizontal="center"/>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2" fontId="2" fillId="3" borderId="46" xfId="0" applyNumberFormat="1" applyFont="1" applyFill="1" applyBorder="1" applyAlignment="1">
      <alignment horizontal="center" vertical="center" wrapText="1"/>
    </xf>
    <xf numFmtId="2" fontId="2" fillId="2" borderId="36"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2" fontId="11" fillId="0" borderId="2" xfId="0" applyNumberFormat="1" applyFont="1" applyBorder="1" applyAlignment="1">
      <alignment horizontal="center" vertical="top" wrapText="1"/>
    </xf>
    <xf numFmtId="0" fontId="18" fillId="3" borderId="52" xfId="0" applyFont="1" applyFill="1" applyBorder="1" applyAlignment="1">
      <alignment horizontal="center" vertical="center" wrapText="1"/>
    </xf>
    <xf numFmtId="0" fontId="18" fillId="3" borderId="53" xfId="0" applyFont="1" applyFill="1" applyBorder="1" applyAlignment="1">
      <alignment horizontal="center" vertical="center" wrapText="1"/>
    </xf>
    <xf numFmtId="2" fontId="18" fillId="3" borderId="35" xfId="0" applyNumberFormat="1"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8" xfId="0" applyFont="1" applyFill="1" applyBorder="1" applyAlignment="1">
      <alignment horizontal="center"/>
    </xf>
    <xf numFmtId="0" fontId="4" fillId="0" borderId="0" xfId="0" applyFont="1" applyAlignment="1">
      <alignment horizontal="left" wrapText="1"/>
    </xf>
    <xf numFmtId="0" fontId="5" fillId="0" borderId="0" xfId="0" applyFont="1"/>
    <xf numFmtId="0" fontId="5"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8" fillId="0" borderId="21"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45" xfId="0" applyFont="1" applyBorder="1" applyAlignment="1">
      <alignment horizontal="center" vertical="center" wrapText="1"/>
    </xf>
    <xf numFmtId="0" fontId="7" fillId="0" borderId="59" xfId="0" applyFont="1" applyBorder="1" applyAlignment="1">
      <alignment horizontal="center" vertical="center" wrapText="1"/>
    </xf>
    <xf numFmtId="0" fontId="1" fillId="0" borderId="0" xfId="0" applyFont="1" applyProtection="1">
      <protection locked="0"/>
    </xf>
    <xf numFmtId="0" fontId="10" fillId="0" borderId="0" xfId="0" applyFont="1" applyProtection="1">
      <protection locked="0"/>
    </xf>
    <xf numFmtId="0" fontId="1" fillId="0" borderId="5" xfId="0" applyFont="1" applyBorder="1" applyProtection="1">
      <protection locked="0"/>
    </xf>
    <xf numFmtId="2" fontId="1" fillId="0" borderId="0" xfId="0" applyNumberFormat="1" applyFont="1" applyProtection="1">
      <protection locked="0"/>
    </xf>
    <xf numFmtId="0" fontId="5" fillId="0" borderId="0" xfId="0" applyFont="1" applyProtection="1">
      <protection locked="0"/>
    </xf>
    <xf numFmtId="0" fontId="5" fillId="0" borderId="15"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 fillId="0" borderId="29" xfId="0" applyFont="1" applyBorder="1" applyAlignment="1" applyProtection="1">
      <alignment horizontal="center" vertical="center" wrapText="1"/>
      <protection locked="0"/>
    </xf>
    <xf numFmtId="0" fontId="1" fillId="0" borderId="55"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2" fillId="0" borderId="20"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2" fontId="1" fillId="0" borderId="22"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wrapText="1"/>
      <protection locked="0"/>
    </xf>
    <xf numFmtId="0" fontId="1" fillId="0" borderId="24" xfId="0" applyFont="1" applyBorder="1" applyAlignment="1" applyProtection="1">
      <alignment vertical="center" wrapText="1"/>
      <protection locked="0"/>
    </xf>
    <xf numFmtId="0" fontId="1" fillId="0" borderId="26" xfId="0" applyFont="1" applyBorder="1" applyAlignment="1" applyProtection="1">
      <alignment vertical="center" wrapText="1"/>
      <protection locked="0"/>
    </xf>
    <xf numFmtId="0" fontId="1" fillId="0" borderId="44" xfId="0" applyFont="1" applyBorder="1" applyAlignment="1" applyProtection="1">
      <alignment horizontal="center"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wrapText="1"/>
      <protection locked="0"/>
    </xf>
    <xf numFmtId="1" fontId="1" fillId="0" borderId="1" xfId="0" applyNumberFormat="1" applyFont="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49" fontId="2" fillId="0" borderId="13" xfId="0" applyNumberFormat="1" applyFont="1" applyBorder="1" applyAlignment="1">
      <alignment horizontal="center" vertical="center" wrapText="1"/>
    </xf>
    <xf numFmtId="49" fontId="2" fillId="0" borderId="54" xfId="0" applyNumberFormat="1" applyFont="1" applyBorder="1" applyAlignment="1">
      <alignment horizontal="center" vertical="center" wrapText="1"/>
    </xf>
    <xf numFmtId="2" fontId="2" fillId="0" borderId="57" xfId="0" applyNumberFormat="1" applyFont="1" applyBorder="1" applyAlignment="1">
      <alignment horizontal="center"/>
    </xf>
    <xf numFmtId="0" fontId="21" fillId="3" borderId="53" xfId="0" applyFont="1" applyFill="1" applyBorder="1" applyAlignment="1">
      <alignment horizontal="center" vertical="center" wrapText="1"/>
    </xf>
    <xf numFmtId="0" fontId="22" fillId="0" borderId="1" xfId="0" applyFont="1" applyBorder="1" applyAlignment="1">
      <alignment horizontal="left" vertical="center" wrapText="1"/>
    </xf>
    <xf numFmtId="1" fontId="2" fillId="0" borderId="1" xfId="0" applyNumberFormat="1" applyFont="1" applyBorder="1" applyAlignment="1">
      <alignment horizontal="center" vertical="center" wrapText="1"/>
    </xf>
    <xf numFmtId="0" fontId="5" fillId="3" borderId="52"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0" borderId="0" xfId="0" applyFont="1" applyAlignment="1" applyProtection="1">
      <alignment wrapText="1"/>
      <protection locked="0"/>
    </xf>
    <xf numFmtId="0" fontId="5" fillId="0" borderId="12"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3" borderId="53" xfId="0" applyFont="1" applyFill="1" applyBorder="1" applyAlignment="1">
      <alignment vertical="center" wrapText="1"/>
    </xf>
    <xf numFmtId="0" fontId="5" fillId="3" borderId="22" xfId="0" applyFont="1" applyFill="1" applyBorder="1" applyAlignment="1">
      <alignment horizontal="center" vertical="center" wrapText="1"/>
    </xf>
    <xf numFmtId="0" fontId="5" fillId="5" borderId="15" xfId="0" applyFont="1" applyFill="1" applyBorder="1" applyAlignment="1">
      <alignment horizontal="center" vertical="center" wrapText="1"/>
    </xf>
    <xf numFmtId="2" fontId="5" fillId="5" borderId="16" xfId="0" applyNumberFormat="1" applyFont="1" applyFill="1" applyBorder="1" applyAlignment="1">
      <alignment vertical="center" wrapText="1"/>
    </xf>
    <xf numFmtId="2" fontId="5" fillId="5" borderId="17" xfId="0" applyNumberFormat="1" applyFont="1" applyFill="1" applyBorder="1" applyAlignment="1">
      <alignment vertical="center" wrapText="1"/>
    </xf>
    <xf numFmtId="0" fontId="5" fillId="5" borderId="13"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5" borderId="1" xfId="0" applyFont="1" applyFill="1" applyBorder="1" applyAlignment="1">
      <alignment vertical="center" wrapText="1"/>
    </xf>
    <xf numFmtId="0" fontId="2" fillId="0" borderId="7" xfId="0" applyFont="1" applyBorder="1" applyAlignment="1" applyProtection="1">
      <alignment vertical="center" wrapText="1"/>
      <protection locked="0"/>
    </xf>
    <xf numFmtId="0" fontId="2" fillId="0" borderId="16" xfId="0" applyFont="1" applyBorder="1" applyAlignment="1" applyProtection="1">
      <alignment vertical="center" wrapText="1"/>
      <protection locked="0"/>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5" fillId="0" borderId="16" xfId="0" applyFont="1" applyBorder="1" applyAlignment="1" applyProtection="1">
      <alignment horizontal="center" vertical="center" wrapText="1"/>
      <protection locked="0"/>
    </xf>
    <xf numFmtId="49" fontId="2" fillId="0" borderId="13" xfId="0" applyNumberFormat="1" applyFont="1" applyBorder="1" applyAlignment="1">
      <alignment horizontal="center" vertical="center"/>
    </xf>
    <xf numFmtId="2" fontId="7" fillId="0" borderId="11" xfId="0" applyNumberFormat="1" applyFont="1" applyBorder="1" applyAlignment="1" applyProtection="1">
      <alignment horizontal="center" vertical="center" wrapText="1"/>
      <protection locked="0"/>
    </xf>
    <xf numFmtId="2" fontId="7" fillId="0" borderId="38" xfId="0" applyNumberFormat="1" applyFont="1" applyBorder="1" applyAlignment="1" applyProtection="1">
      <alignment horizontal="center" vertical="center" wrapText="1"/>
      <protection locked="0"/>
    </xf>
    <xf numFmtId="2" fontId="7" fillId="0" borderId="60" xfId="0" applyNumberFormat="1" applyFont="1" applyBorder="1" applyAlignment="1" applyProtection="1">
      <alignment horizontal="center" vertical="center" wrapText="1"/>
      <protection locked="0"/>
    </xf>
    <xf numFmtId="2" fontId="7" fillId="0" borderId="50" xfId="0" applyNumberFormat="1" applyFont="1" applyBorder="1" applyAlignment="1" applyProtection="1">
      <alignment horizontal="center" vertical="center" wrapText="1"/>
      <protection locked="0"/>
    </xf>
    <xf numFmtId="0" fontId="16" fillId="0" borderId="22" xfId="0" applyFont="1" applyBorder="1" applyAlignment="1" applyProtection="1">
      <alignment horizontal="center" vertical="center"/>
      <protection locked="0"/>
    </xf>
    <xf numFmtId="0" fontId="16" fillId="0" borderId="14" xfId="0" applyFont="1" applyBorder="1" applyAlignment="1" applyProtection="1">
      <alignment horizontal="center" vertical="center"/>
      <protection locked="0"/>
    </xf>
    <xf numFmtId="49" fontId="20" fillId="0" borderId="15" xfId="0" applyNumberFormat="1" applyFont="1" applyBorder="1" applyAlignment="1">
      <alignment horizontal="center" vertical="center"/>
    </xf>
    <xf numFmtId="0" fontId="16" fillId="0" borderId="17" xfId="0" applyFont="1" applyBorder="1" applyAlignment="1" applyProtection="1">
      <alignment horizontal="center" vertical="center"/>
      <protection locked="0"/>
    </xf>
    <xf numFmtId="0" fontId="30" fillId="5" borderId="1" xfId="0" applyFont="1" applyFill="1" applyBorder="1" applyAlignment="1">
      <alignment horizontal="center" vertical="center" wrapText="1"/>
    </xf>
    <xf numFmtId="1" fontId="5" fillId="0" borderId="52" xfId="0" applyNumberFormat="1" applyFont="1" applyBorder="1" applyAlignment="1">
      <alignment horizontal="center" vertical="center" wrapText="1"/>
    </xf>
    <xf numFmtId="1" fontId="5" fillId="0" borderId="53" xfId="0" applyNumberFormat="1" applyFont="1" applyBorder="1" applyAlignment="1">
      <alignment horizontal="center" vertical="center" wrapText="1"/>
    </xf>
    <xf numFmtId="0" fontId="5" fillId="0" borderId="35" xfId="0" applyFont="1" applyBorder="1" applyAlignment="1">
      <alignment horizontal="center" vertical="center" wrapText="1"/>
    </xf>
    <xf numFmtId="1" fontId="1" fillId="0" borderId="1" xfId="0" applyNumberFormat="1" applyFont="1" applyBorder="1" applyAlignment="1">
      <alignment horizontal="left" vertical="center" wrapText="1"/>
    </xf>
    <xf numFmtId="2" fontId="33" fillId="0" borderId="1" xfId="0" applyNumberFormat="1" applyFont="1" applyBorder="1" applyAlignment="1">
      <alignment horizontal="center" vertical="center" wrapText="1"/>
    </xf>
    <xf numFmtId="1" fontId="33" fillId="0" borderId="62" xfId="0" applyNumberFormat="1" applyFont="1" applyBorder="1" applyAlignment="1">
      <alignment horizontal="left" vertical="center" wrapText="1"/>
    </xf>
    <xf numFmtId="1" fontId="34" fillId="0" borderId="62" xfId="0" applyNumberFormat="1" applyFont="1" applyBorder="1" applyAlignment="1">
      <alignment horizontal="center" vertical="center" wrapText="1"/>
    </xf>
    <xf numFmtId="1" fontId="34" fillId="0" borderId="61" xfId="0" applyNumberFormat="1" applyFont="1" applyBorder="1" applyAlignment="1">
      <alignment horizontal="center" vertical="center" wrapText="1"/>
    </xf>
    <xf numFmtId="1" fontId="33" fillId="0" borderId="62" xfId="0" applyNumberFormat="1" applyFont="1" applyBorder="1" applyAlignment="1">
      <alignment horizontal="center" vertical="center" wrapText="1"/>
    </xf>
    <xf numFmtId="2" fontId="33" fillId="0" borderId="62" xfId="0" applyNumberFormat="1" applyFont="1" applyBorder="1" applyAlignment="1">
      <alignment horizontal="center" vertical="center" wrapText="1"/>
    </xf>
    <xf numFmtId="1" fontId="33" fillId="0" borderId="62" xfId="0" applyNumberFormat="1" applyFont="1" applyBorder="1" applyAlignment="1" applyProtection="1">
      <alignment horizontal="center" vertical="center" wrapText="1"/>
      <protection locked="0"/>
    </xf>
    <xf numFmtId="2" fontId="33" fillId="0" borderId="63" xfId="0" applyNumberFormat="1" applyFont="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0" borderId="33" xfId="0" applyFont="1" applyBorder="1" applyAlignment="1">
      <alignment horizontal="right" vertical="center"/>
    </xf>
    <xf numFmtId="0" fontId="2" fillId="0" borderId="4" xfId="0" applyFont="1" applyBorder="1" applyAlignment="1">
      <alignment horizontal="right" vertical="center"/>
    </xf>
    <xf numFmtId="0" fontId="2" fillId="0" borderId="3" xfId="0" applyFont="1" applyBorder="1" applyAlignment="1">
      <alignment horizontal="right" vertical="center"/>
    </xf>
    <xf numFmtId="0" fontId="2" fillId="0" borderId="33"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2" fillId="0" borderId="41" xfId="0" applyFont="1" applyBorder="1" applyAlignment="1">
      <alignment horizontal="right" vertical="center"/>
    </xf>
    <xf numFmtId="0" fontId="2" fillId="0" borderId="26" xfId="0" applyFont="1" applyBorder="1" applyAlignment="1">
      <alignment horizontal="right" vertical="center"/>
    </xf>
    <xf numFmtId="0" fontId="2" fillId="0" borderId="24" xfId="0" applyFont="1" applyBorder="1" applyAlignment="1">
      <alignment horizontal="right" vertical="center"/>
    </xf>
    <xf numFmtId="0" fontId="15" fillId="0" borderId="0" xfId="0" applyFont="1" applyAlignment="1">
      <alignment horizontal="center" vertical="center" wrapText="1"/>
    </xf>
    <xf numFmtId="0" fontId="15" fillId="0" borderId="5" xfId="0" applyFont="1" applyBorder="1" applyAlignment="1">
      <alignment horizontal="center" vertical="center" wrapText="1"/>
    </xf>
    <xf numFmtId="0" fontId="15" fillId="0" borderId="2" xfId="0" applyFont="1" applyBorder="1" applyAlignment="1">
      <alignment horizontal="center" vertical="center" wrapText="1"/>
    </xf>
    <xf numFmtId="0" fontId="2" fillId="2" borderId="27"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2" fontId="2" fillId="3" borderId="34" xfId="0" applyNumberFormat="1" applyFont="1" applyFill="1" applyBorder="1" applyAlignment="1">
      <alignment horizontal="center" vertical="center" wrapText="1"/>
    </xf>
    <xf numFmtId="2" fontId="2" fillId="3" borderId="32" xfId="0"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2" fillId="3" borderId="34"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5" fillId="3" borderId="46" xfId="0" applyFont="1" applyFill="1" applyBorder="1" applyAlignment="1">
      <alignment horizontal="center" vertical="center" wrapText="1"/>
    </xf>
    <xf numFmtId="0" fontId="15" fillId="3" borderId="39" xfId="0" applyFont="1" applyFill="1" applyBorder="1" applyAlignment="1">
      <alignment horizontal="center" vertical="center" wrapText="1"/>
    </xf>
    <xf numFmtId="0" fontId="15" fillId="3" borderId="27"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49" xfId="0" applyFont="1" applyFill="1" applyBorder="1" applyAlignment="1">
      <alignment horizontal="center" vertical="center" wrapText="1"/>
    </xf>
    <xf numFmtId="0" fontId="15" fillId="3" borderId="56"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45" xfId="0" applyFont="1" applyBorder="1" applyAlignment="1">
      <alignment horizontal="center" vertical="center" wrapText="1"/>
    </xf>
    <xf numFmtId="0" fontId="1" fillId="0" borderId="21" xfId="0" applyFont="1" applyBorder="1" applyAlignment="1">
      <alignment horizontal="left" vertical="center" wrapText="1"/>
    </xf>
    <xf numFmtId="0" fontId="15" fillId="0" borderId="34" xfId="0" applyFont="1" applyBorder="1" applyAlignment="1">
      <alignment horizontal="center" vertical="top" wrapText="1"/>
    </xf>
    <xf numFmtId="0" fontId="15" fillId="0" borderId="31" xfId="0" applyFont="1" applyBorder="1" applyAlignment="1">
      <alignment horizontal="center" vertical="top" wrapText="1"/>
    </xf>
    <xf numFmtId="0" fontId="15" fillId="0" borderId="32" xfId="0" applyFont="1" applyBorder="1" applyAlignment="1">
      <alignment horizontal="center" vertical="top" wrapText="1"/>
    </xf>
    <xf numFmtId="0" fontId="9" fillId="0" borderId="40" xfId="0" applyFont="1" applyBorder="1" applyAlignment="1">
      <alignment horizontal="left" vertical="center" wrapText="1"/>
    </xf>
    <xf numFmtId="0" fontId="9" fillId="0" borderId="3" xfId="0" applyFont="1" applyBorder="1" applyAlignment="1">
      <alignment horizontal="left" vertical="center" wrapText="1"/>
    </xf>
    <xf numFmtId="0" fontId="1" fillId="0" borderId="40"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1" fillId="0" borderId="2" xfId="0" applyFont="1" applyBorder="1" applyAlignment="1">
      <alignment horizontal="center" vertical="top" wrapText="1"/>
    </xf>
    <xf numFmtId="0" fontId="1" fillId="0" borderId="5" xfId="0" applyFont="1" applyBorder="1" applyAlignment="1" applyProtection="1">
      <alignment horizontal="center"/>
      <protection locked="0"/>
    </xf>
    <xf numFmtId="0" fontId="16" fillId="0" borderId="0" xfId="0" applyFont="1" applyAlignment="1">
      <alignment horizontal="left" vertical="top" wrapText="1"/>
    </xf>
    <xf numFmtId="0" fontId="9" fillId="0" borderId="16" xfId="0" applyFont="1" applyBorder="1" applyAlignment="1">
      <alignment horizontal="left" vertical="center" wrapText="1"/>
    </xf>
    <xf numFmtId="0" fontId="32" fillId="0" borderId="1" xfId="0" applyFont="1" applyBorder="1" applyAlignment="1">
      <alignment horizontal="left" vertical="center" wrapText="1"/>
    </xf>
    <xf numFmtId="0" fontId="9" fillId="0" borderId="58" xfId="0" applyFont="1" applyBorder="1" applyAlignment="1">
      <alignment horizontal="left" vertical="center" wrapText="1"/>
    </xf>
    <xf numFmtId="0" fontId="9" fillId="0" borderId="1" xfId="0" applyFont="1" applyBorder="1" applyAlignment="1">
      <alignment horizontal="left" wrapText="1"/>
    </xf>
    <xf numFmtId="0" fontId="32" fillId="0" borderId="1" xfId="0" applyFont="1" applyBorder="1" applyAlignment="1">
      <alignment horizontal="left" vertical="top" wrapText="1"/>
    </xf>
    <xf numFmtId="0" fontId="9" fillId="0" borderId="1" xfId="0" applyFont="1" applyBorder="1" applyAlignment="1">
      <alignment horizontal="left" vertical="top" wrapText="1"/>
    </xf>
    <xf numFmtId="0" fontId="2" fillId="3" borderId="30"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64" xfId="0" applyFont="1" applyFill="1" applyBorder="1" applyAlignment="1">
      <alignment horizontal="center" vertical="center" wrapText="1"/>
    </xf>
    <xf numFmtId="0" fontId="35" fillId="4" borderId="0" xfId="0" applyFont="1" applyFill="1" applyAlignment="1">
      <alignment horizontal="left" wrapText="1"/>
    </xf>
    <xf numFmtId="0" fontId="4" fillId="4" borderId="0" xfId="0" applyFont="1" applyFill="1" applyAlignment="1">
      <alignment horizontal="left" wrapText="1"/>
    </xf>
    <xf numFmtId="0" fontId="5" fillId="0" borderId="0" xfId="0" applyFont="1" applyAlignment="1" applyProtection="1">
      <alignment horizontal="center" vertical="center" wrapText="1"/>
      <protection locked="0"/>
    </xf>
    <xf numFmtId="0" fontId="5" fillId="3" borderId="10"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4" borderId="2" xfId="0" applyFont="1" applyFill="1" applyBorder="1" applyAlignment="1" applyProtection="1">
      <alignment horizontal="left" vertical="top" wrapText="1"/>
      <protection locked="0"/>
    </xf>
    <xf numFmtId="0" fontId="5" fillId="5" borderId="18"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29" fillId="0" borderId="2"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2" fontId="15" fillId="3" borderId="45" xfId="0" applyNumberFormat="1" applyFont="1" applyFill="1" applyBorder="1" applyAlignment="1">
      <alignment horizontal="center" vertical="center" wrapText="1"/>
    </xf>
    <xf numFmtId="2" fontId="15" fillId="3" borderId="36" xfId="0" applyNumberFormat="1" applyFont="1" applyFill="1" applyBorder="1" applyAlignment="1">
      <alignment horizontal="center" vertical="center" wrapText="1"/>
    </xf>
    <xf numFmtId="0" fontId="15" fillId="3" borderId="2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8" xfId="0" applyFont="1" applyBorder="1" applyAlignment="1" applyProtection="1">
      <alignment horizontal="center" vertical="top" wrapText="1"/>
      <protection locked="0"/>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3" borderId="33" xfId="0" applyFont="1" applyFill="1" applyBorder="1" applyAlignment="1">
      <alignment vertical="center" wrapText="1"/>
    </xf>
    <xf numFmtId="0" fontId="2" fillId="3" borderId="4" xfId="0" applyFont="1" applyFill="1" applyBorder="1" applyAlignment="1">
      <alignment vertical="center" wrapText="1"/>
    </xf>
    <xf numFmtId="0" fontId="2" fillId="3" borderId="38" xfId="0" applyFont="1" applyFill="1" applyBorder="1" applyAlignment="1">
      <alignment vertical="center" wrapText="1"/>
    </xf>
    <xf numFmtId="0" fontId="25" fillId="0" borderId="0" xfId="0" applyFont="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7" fillId="0" borderId="0" xfId="0" applyFont="1" applyAlignment="1">
      <alignment horizontal="left" vertical="center"/>
    </xf>
    <xf numFmtId="0" fontId="14" fillId="0" borderId="0" xfId="0" applyFont="1" applyAlignment="1" applyProtection="1">
      <alignment horizontal="center"/>
      <protection locked="0"/>
    </xf>
    <xf numFmtId="0" fontId="15" fillId="0" borderId="0" xfId="0" applyFont="1" applyAlignment="1">
      <alignment horizontal="center" vertical="center"/>
    </xf>
    <xf numFmtId="0" fontId="15" fillId="0" borderId="5" xfId="0" applyFont="1" applyBorder="1" applyAlignment="1">
      <alignment horizontal="center" vertical="center"/>
    </xf>
    <xf numFmtId="0" fontId="15" fillId="0" borderId="0" xfId="0" applyFont="1" applyAlignment="1">
      <alignment horizontal="center" vertical="top" wrapText="1"/>
    </xf>
    <xf numFmtId="0" fontId="1" fillId="0" borderId="34"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32" xfId="0" applyFont="1" applyBorder="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1" fillId="0" borderId="30" xfId="0" applyFont="1" applyBorder="1" applyAlignment="1" applyProtection="1">
      <alignment horizontal="center" vertical="center" wrapText="1"/>
      <protection locked="0"/>
    </xf>
    <xf numFmtId="0" fontId="1" fillId="0" borderId="51"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0" fontId="1" fillId="0" borderId="49" xfId="0" applyFont="1" applyBorder="1" applyAlignment="1" applyProtection="1">
      <alignment horizontal="center" vertical="center" wrapText="1"/>
      <protection locked="0"/>
    </xf>
    <xf numFmtId="0" fontId="1" fillId="0" borderId="50" xfId="0" applyFont="1" applyBorder="1" applyAlignment="1" applyProtection="1">
      <alignment horizontal="center" vertical="center" wrapText="1"/>
      <protection locked="0"/>
    </xf>
  </cellXfs>
  <cellStyles count="1">
    <cellStyle name="Įprastas" xfId="0" builtinId="0"/>
  </cellStyles>
  <dxfs count="11">
    <dxf>
      <font>
        <b val="0"/>
        <i val="0"/>
        <strike val="0"/>
        <condense val="0"/>
        <extend val="0"/>
        <outline val="0"/>
        <shadow val="0"/>
        <u val="none"/>
        <vertAlign val="baseline"/>
        <sz val="11"/>
        <color theme="1"/>
        <name val="Tahoma"/>
        <scheme val="none"/>
      </font>
      <numFmt numFmtId="2" formatCode="0.00"/>
      <alignment horizontal="left" vertical="center" textRotation="0" wrapText="1" indent="0" justifyLastLine="0" shrinkToFit="0" readingOrder="0"/>
      <border diagonalUp="0" diagonalDown="0">
        <left style="thin">
          <color auto="1"/>
        </left>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right style="thin">
          <color auto="1"/>
        </right>
        <top/>
        <bottom/>
        <vertical style="thin">
          <color auto="1"/>
        </vertical>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1"/>
        <name val="Tahoma"/>
        <scheme val="none"/>
      </font>
      <alignment horizontal="left" vertical="center" textRotation="0" wrapText="1" indent="0" justifyLastLine="0" shrinkToFit="0" readingOrder="0"/>
    </dxf>
    <dxf>
      <border>
        <bottom style="thin">
          <color indexed="64"/>
        </bottom>
      </border>
    </dxf>
    <dxf>
      <font>
        <b/>
        <i val="0"/>
        <strike val="0"/>
        <condense val="0"/>
        <extend val="0"/>
        <outline val="0"/>
        <shadow val="0"/>
        <u val="none"/>
        <vertAlign val="baseline"/>
        <sz val="14"/>
        <color theme="1"/>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B42:G48" totalsRowShown="0" headerRowDxfId="10" dataDxfId="8" headerRowBorderDxfId="9" tableBorderDxfId="7" totalsRowBorderDxfId="6">
  <tableColumns count="6">
    <tableColumn id="1" xr3:uid="{00000000-0010-0000-0000-000001000000}" name="Eil. Nr." dataDxfId="5"/>
    <tableColumn id="2" xr3:uid="{00000000-0010-0000-0000-000002000000}" name="Pirkimo objektas" dataDxfId="4"/>
    <tableColumn id="3" xr3:uid="{00000000-0010-0000-0000-000003000000}" name="Mato vienetas" dataDxfId="3"/>
    <tableColumn id="4" xr3:uid="{00000000-0010-0000-0000-000004000000}" name="Kiekis" dataDxfId="2"/>
    <tableColumn id="5" xr3:uid="{00000000-0010-0000-0000-000005000000}" name="Mato vieneto įkainis, EUR be PVM                            (pildo tiekėjas)" dataDxfId="1"/>
    <tableColumn id="7" xr3:uid="{00000000-0010-0000-0000-000007000000}" name="Kaina, EUR be PVM" dataDxfId="0">
      <calculatedColumnFormula>Table3[[#This Row],[Kiekis]]*Table3[[#This Row],[Mato vieneto įkainis, EUR be PVM                            (pildo tiekėjas)]]*#REF!</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0"/>
  <sheetViews>
    <sheetView tabSelected="1" topLeftCell="A58" zoomScale="80" zoomScaleNormal="80" workbookViewId="0">
      <selection activeCell="E63" sqref="E63"/>
    </sheetView>
  </sheetViews>
  <sheetFormatPr defaultColWidth="9.140625" defaultRowHeight="15" customHeight="1" x14ac:dyDescent="0.2"/>
  <cols>
    <col min="1" max="1" width="9.140625" style="1"/>
    <col min="2" max="2" width="12.28515625" style="1" customWidth="1"/>
    <col min="3" max="3" width="75.28515625" style="1" customWidth="1"/>
    <col min="4" max="4" width="37" style="1" customWidth="1"/>
    <col min="5" max="5" width="37.7109375" style="1" customWidth="1"/>
    <col min="6" max="6" width="53.42578125" style="1" customWidth="1"/>
    <col min="7" max="7" width="74.85546875" style="1" customWidth="1"/>
    <col min="8" max="8" width="50.85546875" style="22" customWidth="1"/>
    <col min="9" max="16384" width="9.140625" style="1"/>
  </cols>
  <sheetData>
    <row r="1" spans="2:8" s="9" customFormat="1" ht="138.75" customHeight="1" x14ac:dyDescent="0.2">
      <c r="B1" s="217" t="s">
        <v>0</v>
      </c>
      <c r="C1" s="218"/>
      <c r="D1" s="218"/>
      <c r="E1" s="218"/>
      <c r="F1" s="218"/>
      <c r="G1" s="218"/>
      <c r="H1" s="218"/>
    </row>
    <row r="2" spans="2:8" ht="20.25" customHeight="1" x14ac:dyDescent="0.25">
      <c r="B2" s="220" t="s">
        <v>1</v>
      </c>
      <c r="C2" s="220"/>
      <c r="D2" s="220"/>
      <c r="E2" s="220"/>
      <c r="F2" s="220"/>
      <c r="G2" s="220"/>
      <c r="H2" s="220"/>
    </row>
    <row r="3" spans="2:8" ht="24.75" customHeight="1" x14ac:dyDescent="0.25">
      <c r="B3" s="220" t="s">
        <v>2</v>
      </c>
      <c r="C3" s="220"/>
      <c r="D3" s="220"/>
      <c r="E3" s="220"/>
      <c r="F3" s="220"/>
      <c r="G3" s="220"/>
      <c r="H3" s="220"/>
    </row>
    <row r="4" spans="2:8" ht="18.75" customHeight="1" x14ac:dyDescent="0.2">
      <c r="B4" s="219" t="s">
        <v>3</v>
      </c>
      <c r="C4" s="219"/>
      <c r="D4" s="219"/>
      <c r="E4" s="219"/>
      <c r="F4" s="219"/>
      <c r="G4" s="219"/>
      <c r="H4" s="219"/>
    </row>
    <row r="5" spans="2:8" ht="9.75" customHeight="1" x14ac:dyDescent="0.2">
      <c r="B5" s="221" t="s">
        <v>4</v>
      </c>
      <c r="C5" s="221"/>
      <c r="D5" s="221"/>
      <c r="E5" s="221"/>
      <c r="F5" s="221"/>
      <c r="G5" s="221"/>
      <c r="H5" s="221"/>
    </row>
    <row r="6" spans="2:8" ht="28.5" customHeight="1" x14ac:dyDescent="0.2">
      <c r="B6" s="222"/>
      <c r="C6" s="222"/>
      <c r="D6" s="222"/>
      <c r="E6" s="222"/>
      <c r="F6" s="222"/>
      <c r="G6" s="222"/>
      <c r="H6" s="222"/>
    </row>
    <row r="7" spans="2:8" ht="45" customHeight="1" x14ac:dyDescent="0.2">
      <c r="B7" s="211" t="s">
        <v>5</v>
      </c>
      <c r="C7" s="212"/>
      <c r="D7" s="212"/>
      <c r="E7" s="213"/>
      <c r="F7" s="205"/>
      <c r="G7" s="206"/>
      <c r="H7" s="207"/>
    </row>
    <row r="8" spans="2:8" ht="23.25" customHeight="1" x14ac:dyDescent="0.2">
      <c r="B8" s="214" t="s">
        <v>6</v>
      </c>
      <c r="C8" s="215"/>
      <c r="D8" s="215"/>
      <c r="E8" s="216"/>
      <c r="F8" s="208"/>
      <c r="G8" s="209"/>
      <c r="H8" s="210"/>
    </row>
    <row r="9" spans="2:8" ht="36.75" customHeight="1" x14ac:dyDescent="0.2">
      <c r="B9" s="214" t="s">
        <v>7</v>
      </c>
      <c r="C9" s="215"/>
      <c r="D9" s="215"/>
      <c r="E9" s="216"/>
      <c r="F9" s="208"/>
      <c r="G9" s="209"/>
      <c r="H9" s="210"/>
    </row>
    <row r="10" spans="2:8" ht="23.25" customHeight="1" x14ac:dyDescent="0.2">
      <c r="B10" s="214" t="s">
        <v>8</v>
      </c>
      <c r="C10" s="215"/>
      <c r="D10" s="215"/>
      <c r="E10" s="216"/>
      <c r="F10" s="208"/>
      <c r="G10" s="209"/>
      <c r="H10" s="210"/>
    </row>
    <row r="11" spans="2:8" ht="36.75" customHeight="1" x14ac:dyDescent="0.2">
      <c r="B11" s="145" t="s">
        <v>9</v>
      </c>
      <c r="C11" s="146"/>
      <c r="D11" s="146"/>
      <c r="E11" s="147"/>
      <c r="F11" s="140"/>
      <c r="G11" s="141"/>
      <c r="H11" s="142"/>
    </row>
    <row r="12" spans="2:8" ht="15" customHeight="1" x14ac:dyDescent="0.2">
      <c r="B12" s="133" t="s">
        <v>10</v>
      </c>
      <c r="C12" s="133"/>
      <c r="D12" s="133"/>
      <c r="E12" s="133"/>
      <c r="F12" s="133"/>
      <c r="G12" s="133"/>
      <c r="H12" s="133"/>
    </row>
    <row r="13" spans="2:8" ht="15" customHeight="1" x14ac:dyDescent="0.2">
      <c r="B13" s="131"/>
      <c r="C13" s="131"/>
      <c r="D13" s="131"/>
      <c r="E13" s="131"/>
      <c r="F13" s="131"/>
      <c r="G13" s="131"/>
      <c r="H13" s="131"/>
    </row>
    <row r="14" spans="2:8" ht="46.5" customHeight="1" x14ac:dyDescent="0.2">
      <c r="B14" s="131"/>
      <c r="C14" s="131"/>
      <c r="D14" s="131"/>
      <c r="E14" s="131"/>
      <c r="F14" s="131"/>
      <c r="G14" s="131"/>
      <c r="H14" s="131"/>
    </row>
    <row r="15" spans="2:8" ht="32.25" customHeight="1" x14ac:dyDescent="0.2">
      <c r="B15" s="202" t="s">
        <v>11</v>
      </c>
      <c r="C15" s="202" t="s">
        <v>12</v>
      </c>
      <c r="D15" s="181" t="s">
        <v>13</v>
      </c>
      <c r="E15" s="183"/>
      <c r="F15" s="202" t="s">
        <v>14</v>
      </c>
      <c r="G15" s="180" t="s">
        <v>15</v>
      </c>
      <c r="H15" s="153"/>
    </row>
    <row r="16" spans="2:8" ht="113.25" customHeight="1" x14ac:dyDescent="0.2">
      <c r="B16" s="203"/>
      <c r="C16" s="204"/>
      <c r="D16" s="184"/>
      <c r="E16" s="186"/>
      <c r="F16" s="203"/>
      <c r="G16" s="16" t="s">
        <v>16</v>
      </c>
      <c r="H16" s="18" t="s">
        <v>17</v>
      </c>
    </row>
    <row r="17" spans="2:8" s="39" customFormat="1" ht="15" customHeight="1" x14ac:dyDescent="0.2">
      <c r="B17" s="63" t="s">
        <v>18</v>
      </c>
      <c r="C17" s="64"/>
      <c r="D17" s="120"/>
      <c r="E17" s="121"/>
      <c r="F17" s="57"/>
      <c r="G17" s="58"/>
      <c r="H17" s="65"/>
    </row>
    <row r="18" spans="2:8" s="39" customFormat="1" ht="15" customHeight="1" x14ac:dyDescent="0.2">
      <c r="B18" s="66" t="s">
        <v>19</v>
      </c>
      <c r="C18" s="67"/>
      <c r="D18" s="118"/>
      <c r="E18" s="119"/>
      <c r="F18" s="53"/>
      <c r="G18" s="54"/>
      <c r="H18" s="68"/>
    </row>
    <row r="19" spans="2:8" ht="15" customHeight="1" x14ac:dyDescent="0.2">
      <c r="B19" s="133" t="s">
        <v>20</v>
      </c>
      <c r="C19" s="131"/>
      <c r="D19" s="131"/>
      <c r="E19" s="131"/>
      <c r="F19" s="131"/>
      <c r="G19" s="131"/>
      <c r="H19" s="131"/>
    </row>
    <row r="20" spans="2:8" ht="15" customHeight="1" x14ac:dyDescent="0.2">
      <c r="B20" s="131"/>
      <c r="C20" s="131"/>
      <c r="D20" s="131"/>
      <c r="E20" s="131"/>
      <c r="F20" s="131"/>
      <c r="G20" s="131"/>
      <c r="H20" s="131"/>
    </row>
    <row r="21" spans="2:8" ht="51.75" customHeight="1" x14ac:dyDescent="0.2">
      <c r="B21" s="132"/>
      <c r="C21" s="132"/>
      <c r="D21" s="132"/>
      <c r="E21" s="132"/>
      <c r="F21" s="132"/>
      <c r="G21" s="132"/>
      <c r="H21" s="132"/>
    </row>
    <row r="22" spans="2:8" s="2" customFormat="1" ht="73.5" customHeight="1" x14ac:dyDescent="0.2">
      <c r="B22" s="134" t="s">
        <v>21</v>
      </c>
      <c r="C22" s="136" t="s">
        <v>22</v>
      </c>
      <c r="D22" s="136" t="s">
        <v>23</v>
      </c>
      <c r="E22" s="134" t="s">
        <v>24</v>
      </c>
      <c r="F22" s="136" t="s">
        <v>25</v>
      </c>
      <c r="G22" s="148" t="s">
        <v>26</v>
      </c>
      <c r="H22" s="149"/>
    </row>
    <row r="23" spans="2:8" s="2" customFormat="1" ht="66" customHeight="1" x14ac:dyDescent="0.2">
      <c r="B23" s="139"/>
      <c r="C23" s="137"/>
      <c r="D23" s="137"/>
      <c r="E23" s="135"/>
      <c r="F23" s="138"/>
      <c r="G23" s="19" t="s">
        <v>27</v>
      </c>
      <c r="H23" s="19" t="s">
        <v>17</v>
      </c>
    </row>
    <row r="24" spans="2:8" s="45" customFormat="1" ht="21.75" customHeight="1" x14ac:dyDescent="0.2">
      <c r="B24" s="56" t="s">
        <v>18</v>
      </c>
      <c r="C24" s="57"/>
      <c r="D24" s="57"/>
      <c r="E24" s="57"/>
      <c r="F24" s="57"/>
      <c r="G24" s="58"/>
      <c r="H24" s="59"/>
    </row>
    <row r="25" spans="2:8" s="45" customFormat="1" ht="21.75" customHeight="1" x14ac:dyDescent="0.2">
      <c r="B25" s="60" t="s">
        <v>19</v>
      </c>
      <c r="C25" s="53"/>
      <c r="D25" s="53"/>
      <c r="E25" s="53"/>
      <c r="F25" s="61"/>
      <c r="G25" s="62"/>
      <c r="H25" s="55"/>
    </row>
    <row r="26" spans="2:8" s="2" customFormat="1" ht="21.75" customHeight="1" x14ac:dyDescent="0.2">
      <c r="B26" s="131" t="s">
        <v>28</v>
      </c>
      <c r="C26" s="131"/>
      <c r="D26" s="131"/>
      <c r="E26" s="131"/>
      <c r="F26" s="131"/>
      <c r="G26" s="131"/>
      <c r="H26" s="131"/>
    </row>
    <row r="27" spans="2:8" s="2" customFormat="1" ht="12.75" customHeight="1" x14ac:dyDescent="0.2">
      <c r="B27" s="131"/>
      <c r="C27" s="131"/>
      <c r="D27" s="131"/>
      <c r="E27" s="131"/>
      <c r="F27" s="131"/>
      <c r="G27" s="131"/>
      <c r="H27" s="131"/>
    </row>
    <row r="28" spans="2:8" s="2" customFormat="1" ht="48.75" customHeight="1" x14ac:dyDescent="0.2">
      <c r="B28" s="131"/>
      <c r="C28" s="131"/>
      <c r="D28" s="131"/>
      <c r="E28" s="131"/>
      <c r="F28" s="131"/>
      <c r="G28" s="131"/>
      <c r="H28" s="131"/>
    </row>
    <row r="29" spans="2:8" s="2" customFormat="1" ht="45.75" customHeight="1" x14ac:dyDescent="0.2">
      <c r="B29" s="143" t="s">
        <v>11</v>
      </c>
      <c r="C29" s="143" t="s">
        <v>29</v>
      </c>
      <c r="D29" s="181" t="s">
        <v>30</v>
      </c>
      <c r="E29" s="182"/>
      <c r="F29" s="183"/>
      <c r="G29" s="152" t="s">
        <v>31</v>
      </c>
      <c r="H29" s="153"/>
    </row>
    <row r="30" spans="2:8" s="2" customFormat="1" ht="21.75" customHeight="1" x14ac:dyDescent="0.2">
      <c r="B30" s="144"/>
      <c r="C30" s="144"/>
      <c r="D30" s="184"/>
      <c r="E30" s="185"/>
      <c r="F30" s="186"/>
      <c r="G30" s="12" t="s">
        <v>16</v>
      </c>
      <c r="H30" s="20" t="s">
        <v>17</v>
      </c>
    </row>
    <row r="31" spans="2:8" s="45" customFormat="1" ht="25.5" customHeight="1" x14ac:dyDescent="0.2">
      <c r="B31" s="48" t="s">
        <v>18</v>
      </c>
      <c r="C31" s="49"/>
      <c r="D31" s="120"/>
      <c r="E31" s="121"/>
      <c r="F31" s="121"/>
      <c r="G31" s="50"/>
      <c r="H31" s="51"/>
    </row>
    <row r="32" spans="2:8" s="45" customFormat="1" ht="24" customHeight="1" x14ac:dyDescent="0.2">
      <c r="B32" s="52" t="s">
        <v>19</v>
      </c>
      <c r="C32" s="53"/>
      <c r="D32" s="118"/>
      <c r="E32" s="119"/>
      <c r="F32" s="119"/>
      <c r="G32" s="54"/>
      <c r="H32" s="55"/>
    </row>
    <row r="33" spans="2:9" s="2" customFormat="1" ht="24" customHeight="1" x14ac:dyDescent="0.2">
      <c r="B33" s="131" t="s">
        <v>32</v>
      </c>
      <c r="C33" s="131"/>
      <c r="D33" s="131"/>
      <c r="E33" s="131"/>
      <c r="F33" s="131"/>
      <c r="G33" s="131"/>
      <c r="H33" s="131"/>
    </row>
    <row r="34" spans="2:9" s="2" customFormat="1" ht="24" customHeight="1" x14ac:dyDescent="0.2">
      <c r="B34" s="131"/>
      <c r="C34" s="131"/>
      <c r="D34" s="131"/>
      <c r="E34" s="131"/>
      <c r="F34" s="131"/>
      <c r="G34" s="131"/>
      <c r="H34" s="131"/>
    </row>
    <row r="35" spans="2:9" s="2" customFormat="1" ht="45" customHeight="1" x14ac:dyDescent="0.2">
      <c r="B35" s="132"/>
      <c r="C35" s="132"/>
      <c r="D35" s="132"/>
      <c r="E35" s="132"/>
      <c r="F35" s="132"/>
      <c r="G35" s="132"/>
      <c r="H35" s="132"/>
    </row>
    <row r="36" spans="2:9" s="2" customFormat="1" ht="39.75" customHeight="1" x14ac:dyDescent="0.2">
      <c r="B36" s="3" t="s">
        <v>11</v>
      </c>
      <c r="C36" s="180" t="s">
        <v>33</v>
      </c>
      <c r="D36" s="152"/>
      <c r="E36" s="151" t="s">
        <v>34</v>
      </c>
      <c r="F36" s="152"/>
      <c r="G36" s="152"/>
      <c r="H36" s="153"/>
    </row>
    <row r="37" spans="2:9" s="45" customFormat="1" ht="24" customHeight="1" x14ac:dyDescent="0.2">
      <c r="B37" s="46" t="s">
        <v>18</v>
      </c>
      <c r="C37" s="228"/>
      <c r="D37" s="225"/>
      <c r="E37" s="224"/>
      <c r="F37" s="225"/>
      <c r="G37" s="225"/>
      <c r="H37" s="226"/>
    </row>
    <row r="38" spans="2:9" s="45" customFormat="1" ht="24" customHeight="1" x14ac:dyDescent="0.2">
      <c r="B38" s="47" t="s">
        <v>19</v>
      </c>
      <c r="C38" s="229"/>
      <c r="D38" s="230"/>
      <c r="E38" s="234"/>
      <c r="F38" s="230"/>
      <c r="G38" s="230"/>
      <c r="H38" s="235"/>
    </row>
    <row r="39" spans="2:9" s="2" customFormat="1" ht="52.5" customHeight="1" x14ac:dyDescent="0.2">
      <c r="B39" s="10"/>
      <c r="C39" s="10"/>
      <c r="D39" s="10"/>
      <c r="E39" s="10"/>
      <c r="F39" s="10"/>
      <c r="G39" s="10"/>
      <c r="H39" s="21"/>
    </row>
    <row r="40" spans="2:9" s="2" customFormat="1" ht="39.75" customHeight="1" x14ac:dyDescent="0.2">
      <c r="B40" s="163" t="s">
        <v>35</v>
      </c>
      <c r="C40" s="164"/>
      <c r="D40" s="164"/>
      <c r="E40" s="164"/>
      <c r="F40" s="164"/>
      <c r="G40" s="164"/>
      <c r="H40" s="165"/>
      <c r="I40" s="7"/>
    </row>
    <row r="41" spans="2:9" s="2" customFormat="1" ht="291" customHeight="1" x14ac:dyDescent="0.2">
      <c r="B41" s="231" t="s">
        <v>36</v>
      </c>
      <c r="C41" s="232"/>
      <c r="D41" s="232"/>
      <c r="E41" s="232"/>
      <c r="F41" s="232"/>
      <c r="G41" s="232"/>
      <c r="H41" s="233"/>
    </row>
    <row r="42" spans="2:9" s="2" customFormat="1" ht="54" customHeight="1" x14ac:dyDescent="0.2">
      <c r="B42" s="24" t="s">
        <v>21</v>
      </c>
      <c r="C42" s="75" t="s">
        <v>37</v>
      </c>
      <c r="D42" s="25" t="s">
        <v>38</v>
      </c>
      <c r="E42" s="75" t="s">
        <v>39</v>
      </c>
      <c r="F42" s="25" t="s">
        <v>40</v>
      </c>
      <c r="G42" s="26" t="s">
        <v>41</v>
      </c>
    </row>
    <row r="43" spans="2:9" s="17" customFormat="1" ht="17.25" customHeight="1" x14ac:dyDescent="0.2">
      <c r="B43" s="106">
        <v>1</v>
      </c>
      <c r="C43" s="107">
        <v>2</v>
      </c>
      <c r="D43" s="107">
        <v>3</v>
      </c>
      <c r="E43" s="107">
        <v>4</v>
      </c>
      <c r="F43" s="107">
        <v>5</v>
      </c>
      <c r="G43" s="108">
        <v>7</v>
      </c>
    </row>
    <row r="44" spans="2:9" s="17" customFormat="1" ht="46.5" customHeight="1" x14ac:dyDescent="0.2">
      <c r="B44" s="77">
        <v>1</v>
      </c>
      <c r="C44" s="109" t="s">
        <v>42</v>
      </c>
      <c r="D44" s="70" t="s">
        <v>43</v>
      </c>
      <c r="E44" s="77">
        <v>2</v>
      </c>
      <c r="F44" s="110"/>
      <c r="G44" s="110">
        <f>Table3[[#This Row],[Kiekis]]*Table3[[#This Row],[Mato vieneto įkainis, EUR be PVM                            (pildo tiekėjas)]]</f>
        <v>0</v>
      </c>
    </row>
    <row r="45" spans="2:9" s="17" customFormat="1" ht="66.75" customHeight="1" x14ac:dyDescent="0.2">
      <c r="B45" s="113">
        <v>2</v>
      </c>
      <c r="C45" s="111" t="s">
        <v>44</v>
      </c>
      <c r="D45" s="70" t="s">
        <v>43</v>
      </c>
      <c r="E45" s="112">
        <v>1</v>
      </c>
      <c r="F45" s="115"/>
      <c r="G45" s="110">
        <f>Table3[[#This Row],[Kiekis]]*Table3[[#This Row],[Mato vieneto įkainis, EUR be PVM                            (pildo tiekėjas)]]</f>
        <v>0</v>
      </c>
    </row>
    <row r="46" spans="2:9" s="17" customFormat="1" ht="31.5" customHeight="1" x14ac:dyDescent="0.2">
      <c r="B46" s="77">
        <v>3</v>
      </c>
      <c r="C46" s="109" t="s">
        <v>45</v>
      </c>
      <c r="D46" s="70" t="s">
        <v>43</v>
      </c>
      <c r="E46" s="77">
        <v>1</v>
      </c>
      <c r="F46" s="110"/>
      <c r="G46" s="110">
        <f>Table3[[#This Row],[Kiekis]]*Table3[[#This Row],[Mato vieneto įkainis, EUR be PVM                            (pildo tiekėjas)]]</f>
        <v>0</v>
      </c>
    </row>
    <row r="47" spans="2:9" s="17" customFormat="1" ht="41.25" customHeight="1" x14ac:dyDescent="0.2">
      <c r="B47" s="77">
        <v>4</v>
      </c>
      <c r="C47" s="76" t="s">
        <v>46</v>
      </c>
      <c r="D47" s="70" t="s">
        <v>47</v>
      </c>
      <c r="E47" s="77">
        <v>60</v>
      </c>
      <c r="F47" s="71"/>
      <c r="G47" s="110">
        <f>Table3[[#This Row],[Kiekis]]*Table3[[#This Row],[Mato vieneto įkainis, EUR be PVM                            (pildo tiekėjas)]]</f>
        <v>0</v>
      </c>
    </row>
    <row r="48" spans="2:9" s="17" customFormat="1" ht="41.25" customHeight="1" x14ac:dyDescent="0.2">
      <c r="B48" s="113">
        <v>5</v>
      </c>
      <c r="C48" s="111" t="s">
        <v>48</v>
      </c>
      <c r="D48" s="114" t="s">
        <v>47</v>
      </c>
      <c r="E48" s="112">
        <v>60</v>
      </c>
      <c r="F48" s="116"/>
      <c r="G48" s="117">
        <f>Table3[[#This Row],[Kiekis]]*Table3[[#This Row],[Mato vieneto įkainis, EUR be PVM                            (pildo tiekėjas)]]</f>
        <v>0</v>
      </c>
    </row>
    <row r="49" spans="1:8" s="2" customFormat="1" ht="18" customHeight="1" x14ac:dyDescent="0.2">
      <c r="B49" s="122" t="s">
        <v>49</v>
      </c>
      <c r="C49" s="123"/>
      <c r="D49" s="123"/>
      <c r="E49" s="123"/>
      <c r="F49" s="124"/>
      <c r="G49" s="74">
        <f>SUM(G44:G48)</f>
        <v>0</v>
      </c>
    </row>
    <row r="50" spans="1:8" ht="15" customHeight="1" x14ac:dyDescent="0.2">
      <c r="B50" s="125" t="s">
        <v>50</v>
      </c>
      <c r="C50" s="126"/>
      <c r="D50" s="126"/>
      <c r="E50" s="127"/>
      <c r="F50" s="69" t="s">
        <v>51</v>
      </c>
      <c r="G50" s="13" t="e">
        <f>G49*(F50/100)</f>
        <v>#VALUE!</v>
      </c>
      <c r="H50" s="1"/>
    </row>
    <row r="51" spans="1:8" ht="16.5" customHeight="1" x14ac:dyDescent="0.2">
      <c r="B51" s="128" t="s">
        <v>52</v>
      </c>
      <c r="C51" s="129"/>
      <c r="D51" s="129"/>
      <c r="E51" s="129"/>
      <c r="F51" s="130"/>
      <c r="G51" s="14" t="e">
        <f>SUM(G49:G50)</f>
        <v>#VALUE!</v>
      </c>
      <c r="H51" s="1"/>
    </row>
    <row r="52" spans="1:8" s="39" customFormat="1" ht="36.75" customHeight="1" x14ac:dyDescent="0.2">
      <c r="B52" s="227" t="s">
        <v>53</v>
      </c>
      <c r="C52" s="227"/>
      <c r="D52" s="227"/>
      <c r="E52" s="227"/>
      <c r="F52" s="227"/>
      <c r="G52" s="227"/>
      <c r="H52" s="227"/>
    </row>
    <row r="53" spans="1:8" ht="16.5" customHeight="1" x14ac:dyDescent="0.2">
      <c r="B53" s="189" t="s">
        <v>54</v>
      </c>
      <c r="C53" s="190"/>
      <c r="D53" s="190"/>
      <c r="E53" s="190"/>
      <c r="F53" s="190"/>
      <c r="G53" s="190"/>
      <c r="H53" s="190"/>
    </row>
    <row r="54" spans="1:8" ht="24" customHeight="1" x14ac:dyDescent="0.2">
      <c r="B54" s="190"/>
      <c r="C54" s="190"/>
      <c r="D54" s="190"/>
      <c r="E54" s="190"/>
      <c r="F54" s="190"/>
      <c r="G54" s="190"/>
      <c r="H54" s="190"/>
    </row>
    <row r="55" spans="1:8" ht="40.5" customHeight="1" x14ac:dyDescent="0.2">
      <c r="B55" s="190"/>
      <c r="C55" s="190"/>
      <c r="D55" s="190"/>
      <c r="E55" s="190"/>
      <c r="F55" s="190"/>
      <c r="G55" s="190"/>
      <c r="H55" s="190"/>
    </row>
    <row r="56" spans="1:8" ht="15" customHeight="1" x14ac:dyDescent="0.2">
      <c r="B56" s="190"/>
      <c r="C56" s="190"/>
      <c r="D56" s="190"/>
      <c r="E56" s="190"/>
      <c r="F56" s="190"/>
      <c r="G56" s="190"/>
      <c r="H56" s="190"/>
    </row>
    <row r="57" spans="1:8" ht="15" customHeight="1" x14ac:dyDescent="0.2">
      <c r="B57" s="29"/>
      <c r="C57" s="29"/>
      <c r="D57" s="29"/>
      <c r="E57" s="29"/>
      <c r="F57" s="29"/>
      <c r="G57" s="29"/>
      <c r="H57" s="29"/>
    </row>
    <row r="58" spans="1:8" ht="32.25" customHeight="1" x14ac:dyDescent="0.2">
      <c r="B58" s="223" t="s">
        <v>55</v>
      </c>
      <c r="C58" s="223"/>
      <c r="D58" s="223"/>
      <c r="E58" s="223"/>
      <c r="F58" s="223"/>
      <c r="G58" s="223"/>
      <c r="H58" s="223"/>
    </row>
    <row r="59" spans="1:8" ht="45.75" customHeight="1" x14ac:dyDescent="0.2">
      <c r="A59" s="30"/>
      <c r="B59" s="93" t="s">
        <v>11</v>
      </c>
      <c r="C59" s="94" t="s">
        <v>56</v>
      </c>
      <c r="D59" s="89" t="s">
        <v>57</v>
      </c>
      <c r="H59" s="1"/>
    </row>
    <row r="60" spans="1:8" ht="45.75" customHeight="1" x14ac:dyDescent="0.2">
      <c r="A60" s="30"/>
      <c r="B60" s="88" t="s">
        <v>18</v>
      </c>
      <c r="C60" s="90" t="s">
        <v>58</v>
      </c>
      <c r="D60" s="105" t="s">
        <v>59</v>
      </c>
      <c r="H60" s="1"/>
    </row>
    <row r="61" spans="1:8" ht="45.75" customHeight="1" x14ac:dyDescent="0.2">
      <c r="A61" s="30"/>
      <c r="B61" s="88" t="s">
        <v>19</v>
      </c>
      <c r="C61" s="90" t="s">
        <v>60</v>
      </c>
      <c r="D61" s="79">
        <v>2</v>
      </c>
      <c r="H61" s="1"/>
    </row>
    <row r="62" spans="1:8" ht="45.75" customHeight="1" x14ac:dyDescent="0.2">
      <c r="A62" s="30"/>
      <c r="B62" s="88" t="s">
        <v>61</v>
      </c>
      <c r="C62" s="90" t="s">
        <v>62</v>
      </c>
      <c r="D62" s="79">
        <v>5</v>
      </c>
      <c r="H62" s="1"/>
    </row>
    <row r="63" spans="1:8" ht="45.75" customHeight="1" x14ac:dyDescent="0.2">
      <c r="A63" s="30"/>
      <c r="B63" s="88" t="s">
        <v>63</v>
      </c>
      <c r="C63" s="90" t="s">
        <v>64</v>
      </c>
      <c r="D63" s="79">
        <v>0.19</v>
      </c>
      <c r="H63" s="1"/>
    </row>
    <row r="64" spans="1:8" s="39" customFormat="1" ht="35.25" customHeight="1" x14ac:dyDescent="0.2">
      <c r="A64" s="43"/>
      <c r="B64" s="81" t="s">
        <v>65</v>
      </c>
      <c r="C64" s="91" t="s">
        <v>66</v>
      </c>
      <c r="D64" s="82">
        <v>8760</v>
      </c>
    </row>
    <row r="65" spans="1:8" s="39" customFormat="1" ht="31.5" customHeight="1" x14ac:dyDescent="0.2">
      <c r="A65" s="43"/>
      <c r="B65" s="44" t="s">
        <v>67</v>
      </c>
      <c r="C65" s="92" t="s">
        <v>68</v>
      </c>
      <c r="D65" s="95" t="e">
        <f>D60*D61*D62*D63*D64/1000</f>
        <v>#VALUE!</v>
      </c>
    </row>
    <row r="66" spans="1:8" s="39" customFormat="1" ht="125.25" customHeight="1" x14ac:dyDescent="0.2">
      <c r="A66" s="43"/>
      <c r="B66" s="197" t="s">
        <v>69</v>
      </c>
      <c r="C66" s="198"/>
      <c r="D66" s="198"/>
      <c r="E66" s="198"/>
      <c r="F66" s="198"/>
      <c r="G66" s="198"/>
      <c r="H66" s="198"/>
    </row>
    <row r="67" spans="1:8" s="39" customFormat="1" ht="31.5" customHeight="1" x14ac:dyDescent="0.2">
      <c r="A67" s="43"/>
      <c r="B67" s="191" t="s">
        <v>70</v>
      </c>
      <c r="C67" s="191"/>
      <c r="D67" s="191"/>
      <c r="E67" s="191"/>
      <c r="F67" s="191"/>
      <c r="G67" s="191"/>
      <c r="H67" s="191"/>
    </row>
    <row r="68" spans="1:8" s="39" customFormat="1" ht="31.5" customHeight="1" x14ac:dyDescent="0.2">
      <c r="A68" s="43"/>
      <c r="B68" s="78" t="s">
        <v>11</v>
      </c>
      <c r="C68" s="83" t="s">
        <v>71</v>
      </c>
      <c r="D68" s="192" t="s">
        <v>72</v>
      </c>
      <c r="E68" s="193"/>
      <c r="F68" s="84" t="s">
        <v>73</v>
      </c>
      <c r="G68" s="80"/>
      <c r="H68" s="80"/>
    </row>
    <row r="69" spans="1:8" s="39" customFormat="1" ht="31.5" customHeight="1" x14ac:dyDescent="0.2">
      <c r="A69" s="43"/>
      <c r="B69" s="85" t="s">
        <v>18</v>
      </c>
      <c r="C69" s="86" t="e">
        <f>G51</f>
        <v>#VALUE!</v>
      </c>
      <c r="D69" s="195" t="e">
        <f>SUM(D65:D65)</f>
        <v>#VALUE!</v>
      </c>
      <c r="E69" s="196"/>
      <c r="F69" s="87" t="e">
        <f>C69+D69</f>
        <v>#VALUE!</v>
      </c>
      <c r="G69" s="80"/>
      <c r="H69" s="80"/>
    </row>
    <row r="70" spans="1:8" s="39" customFormat="1" ht="49.5" customHeight="1" x14ac:dyDescent="0.2">
      <c r="A70" s="43"/>
      <c r="B70" s="194" t="s">
        <v>74</v>
      </c>
      <c r="C70" s="194"/>
      <c r="D70" s="194"/>
      <c r="E70" s="194"/>
      <c r="F70" s="194"/>
      <c r="G70" s="80"/>
      <c r="H70" s="80"/>
    </row>
    <row r="71" spans="1:8" s="15" customFormat="1" ht="15" customHeight="1" x14ac:dyDescent="0.2">
      <c r="B71" s="131" t="s">
        <v>75</v>
      </c>
      <c r="C71" s="131"/>
      <c r="D71" s="131"/>
      <c r="E71" s="131"/>
      <c r="F71" s="131"/>
      <c r="G71" s="131"/>
      <c r="H71" s="131"/>
    </row>
    <row r="72" spans="1:8" ht="33.75" customHeight="1" x14ac:dyDescent="0.2">
      <c r="B72" s="131"/>
      <c r="C72" s="131"/>
      <c r="D72" s="131"/>
      <c r="E72" s="131"/>
      <c r="F72" s="131"/>
      <c r="G72" s="131"/>
      <c r="H72" s="131"/>
    </row>
    <row r="73" spans="1:8" ht="63" customHeight="1" x14ac:dyDescent="0.2">
      <c r="B73" s="156" t="s">
        <v>76</v>
      </c>
      <c r="C73" s="156" t="s">
        <v>77</v>
      </c>
      <c r="D73" s="157"/>
      <c r="E73" s="187" t="s">
        <v>78</v>
      </c>
      <c r="F73" s="154" t="s">
        <v>79</v>
      </c>
      <c r="G73" s="27" t="s">
        <v>80</v>
      </c>
      <c r="H73" s="199" t="s">
        <v>81</v>
      </c>
    </row>
    <row r="74" spans="1:8" ht="23.25" customHeight="1" x14ac:dyDescent="0.2">
      <c r="B74" s="201"/>
      <c r="C74" s="158"/>
      <c r="D74" s="159"/>
      <c r="E74" s="188"/>
      <c r="F74" s="155"/>
      <c r="G74" s="28" t="s">
        <v>82</v>
      </c>
      <c r="H74" s="200"/>
    </row>
    <row r="75" spans="1:8" ht="29.25" customHeight="1" x14ac:dyDescent="0.2">
      <c r="B75" s="36">
        <v>1</v>
      </c>
      <c r="C75" s="160">
        <v>2</v>
      </c>
      <c r="D75" s="161"/>
      <c r="E75" s="31">
        <v>3</v>
      </c>
      <c r="F75" s="32">
        <v>4</v>
      </c>
      <c r="G75" s="31">
        <v>5</v>
      </c>
      <c r="H75" s="37">
        <v>6</v>
      </c>
    </row>
    <row r="76" spans="1:8" ht="43.5" customHeight="1" x14ac:dyDescent="0.2">
      <c r="B76" s="11" t="s">
        <v>18</v>
      </c>
      <c r="C76" s="162" t="s">
        <v>83</v>
      </c>
      <c r="D76" s="162"/>
      <c r="E76" s="33" t="s">
        <v>84</v>
      </c>
      <c r="F76" s="34" t="s">
        <v>85</v>
      </c>
      <c r="G76" s="101" t="s">
        <v>86</v>
      </c>
      <c r="H76" s="97"/>
    </row>
    <row r="77" spans="1:8" ht="62.25" customHeight="1" x14ac:dyDescent="0.2">
      <c r="B77" s="35" t="s">
        <v>19</v>
      </c>
      <c r="C77" s="170" t="s">
        <v>87</v>
      </c>
      <c r="D77" s="170"/>
      <c r="E77" s="4" t="s">
        <v>84</v>
      </c>
      <c r="F77" s="5" t="s">
        <v>85</v>
      </c>
      <c r="G77" s="102" t="s">
        <v>86</v>
      </c>
      <c r="H77" s="98"/>
    </row>
    <row r="78" spans="1:8" ht="55.5" customHeight="1" x14ac:dyDescent="0.2">
      <c r="B78" s="35" t="s">
        <v>61</v>
      </c>
      <c r="C78" s="170" t="s">
        <v>88</v>
      </c>
      <c r="D78" s="170"/>
      <c r="E78" s="4" t="s">
        <v>84</v>
      </c>
      <c r="F78" s="6" t="s">
        <v>89</v>
      </c>
      <c r="G78" s="102" t="s">
        <v>86</v>
      </c>
      <c r="H78" s="98"/>
    </row>
    <row r="79" spans="1:8" ht="88.5" customHeight="1" x14ac:dyDescent="0.2">
      <c r="B79" s="35" t="s">
        <v>63</v>
      </c>
      <c r="C79" s="177" t="s">
        <v>90</v>
      </c>
      <c r="D79" s="177"/>
      <c r="E79" s="4" t="s">
        <v>84</v>
      </c>
      <c r="F79" s="4" t="s">
        <v>91</v>
      </c>
      <c r="G79" s="102" t="s">
        <v>86</v>
      </c>
      <c r="H79" s="98"/>
    </row>
    <row r="80" spans="1:8" ht="156" customHeight="1" x14ac:dyDescent="0.2">
      <c r="B80" s="35" t="s">
        <v>92</v>
      </c>
      <c r="C80" s="150" t="s">
        <v>93</v>
      </c>
      <c r="D80" s="150"/>
      <c r="E80" s="4" t="s">
        <v>84</v>
      </c>
      <c r="F80" s="4" t="s">
        <v>94</v>
      </c>
      <c r="G80" s="102" t="s">
        <v>86</v>
      </c>
      <c r="H80" s="98"/>
    </row>
    <row r="81" spans="2:8" ht="73.5" customHeight="1" x14ac:dyDescent="0.2">
      <c r="B81" s="35" t="s">
        <v>67</v>
      </c>
      <c r="C81" s="166" t="s">
        <v>95</v>
      </c>
      <c r="D81" s="167"/>
      <c r="E81" s="4" t="s">
        <v>84</v>
      </c>
      <c r="F81" s="4" t="s">
        <v>94</v>
      </c>
      <c r="G81" s="102" t="s">
        <v>86</v>
      </c>
      <c r="H81" s="98"/>
    </row>
    <row r="82" spans="2:8" ht="227.25" customHeight="1" x14ac:dyDescent="0.2">
      <c r="B82" s="35" t="s">
        <v>96</v>
      </c>
      <c r="C82" s="168" t="s">
        <v>97</v>
      </c>
      <c r="D82" s="169"/>
      <c r="E82" s="4" t="s">
        <v>98</v>
      </c>
      <c r="F82" s="4" t="s">
        <v>99</v>
      </c>
      <c r="G82" s="102" t="s">
        <v>86</v>
      </c>
      <c r="H82" s="98"/>
    </row>
    <row r="83" spans="2:8" ht="95.25" customHeight="1" x14ac:dyDescent="0.2">
      <c r="B83" s="35" t="s">
        <v>100</v>
      </c>
      <c r="C83" s="150" t="s">
        <v>101</v>
      </c>
      <c r="D83" s="150"/>
      <c r="E83" s="4" t="s">
        <v>84</v>
      </c>
      <c r="F83" s="4" t="s">
        <v>94</v>
      </c>
      <c r="G83" s="102" t="s">
        <v>86</v>
      </c>
      <c r="H83" s="98"/>
    </row>
    <row r="84" spans="2:8" ht="204.75" customHeight="1" x14ac:dyDescent="0.2">
      <c r="B84" s="72" t="s">
        <v>102</v>
      </c>
      <c r="C84" s="175" t="s">
        <v>103</v>
      </c>
      <c r="D84" s="150"/>
      <c r="E84" s="4" t="s">
        <v>84</v>
      </c>
      <c r="F84" s="5" t="s">
        <v>85</v>
      </c>
      <c r="G84" s="102" t="s">
        <v>86</v>
      </c>
      <c r="H84" s="98"/>
    </row>
    <row r="85" spans="2:8" ht="142.5" customHeight="1" x14ac:dyDescent="0.2">
      <c r="B85" s="96" t="s">
        <v>104</v>
      </c>
      <c r="C85" s="178" t="s">
        <v>105</v>
      </c>
      <c r="D85" s="179"/>
      <c r="E85" s="4" t="s">
        <v>84</v>
      </c>
      <c r="F85" s="5" t="s">
        <v>85</v>
      </c>
      <c r="G85" s="102" t="s">
        <v>86</v>
      </c>
      <c r="H85" s="98"/>
    </row>
    <row r="86" spans="2:8" ht="48.75" customHeight="1" x14ac:dyDescent="0.2">
      <c r="B86" s="73" t="s">
        <v>106</v>
      </c>
      <c r="C86" s="176" t="s">
        <v>107</v>
      </c>
      <c r="D86" s="176"/>
      <c r="E86" s="4" t="s">
        <v>98</v>
      </c>
      <c r="F86" s="4" t="s">
        <v>108</v>
      </c>
      <c r="G86" s="102" t="s">
        <v>86</v>
      </c>
      <c r="H86" s="99"/>
    </row>
    <row r="87" spans="2:8" ht="48.75" customHeight="1" x14ac:dyDescent="0.2">
      <c r="B87" s="103" t="s">
        <v>109</v>
      </c>
      <c r="C87" s="174" t="s">
        <v>110</v>
      </c>
      <c r="D87" s="174"/>
      <c r="E87" s="38" t="s">
        <v>98</v>
      </c>
      <c r="F87" s="38" t="s">
        <v>111</v>
      </c>
      <c r="G87" s="104" t="s">
        <v>86</v>
      </c>
      <c r="H87" s="100"/>
    </row>
    <row r="88" spans="2:8" ht="123" customHeight="1" x14ac:dyDescent="0.2">
      <c r="B88" s="173" t="s">
        <v>112</v>
      </c>
      <c r="C88" s="173"/>
      <c r="D88" s="173"/>
      <c r="E88" s="173"/>
      <c r="F88" s="173"/>
      <c r="G88" s="173"/>
      <c r="H88" s="173"/>
    </row>
    <row r="89" spans="2:8" s="39" customFormat="1" x14ac:dyDescent="0.25">
      <c r="B89" s="40"/>
      <c r="C89" s="172"/>
      <c r="D89" s="172"/>
      <c r="F89" s="41"/>
      <c r="H89" s="42"/>
    </row>
    <row r="90" spans="2:8" x14ac:dyDescent="0.2">
      <c r="C90" s="171" t="s">
        <v>113</v>
      </c>
      <c r="D90" s="171"/>
      <c r="E90" s="8"/>
      <c r="F90" s="8" t="s">
        <v>114</v>
      </c>
      <c r="G90" s="8"/>
      <c r="H90" s="23" t="s">
        <v>115</v>
      </c>
    </row>
  </sheetData>
  <mergeCells count="79">
    <mergeCell ref="B58:H58"/>
    <mergeCell ref="E37:H37"/>
    <mergeCell ref="B52:H52"/>
    <mergeCell ref="C37:D37"/>
    <mergeCell ref="C38:D38"/>
    <mergeCell ref="B41:H41"/>
    <mergeCell ref="E38:H38"/>
    <mergeCell ref="B1:H1"/>
    <mergeCell ref="B4:H4"/>
    <mergeCell ref="B2:H2"/>
    <mergeCell ref="B3:H3"/>
    <mergeCell ref="B5:H6"/>
    <mergeCell ref="F7:H7"/>
    <mergeCell ref="F8:H8"/>
    <mergeCell ref="F9:H9"/>
    <mergeCell ref="F10:H10"/>
    <mergeCell ref="B7:E7"/>
    <mergeCell ref="B8:E8"/>
    <mergeCell ref="B9:E9"/>
    <mergeCell ref="B10:E10"/>
    <mergeCell ref="B12:H14"/>
    <mergeCell ref="G15:H15"/>
    <mergeCell ref="F15:F16"/>
    <mergeCell ref="D15:E16"/>
    <mergeCell ref="B15:B16"/>
    <mergeCell ref="C15:C16"/>
    <mergeCell ref="C80:D80"/>
    <mergeCell ref="C79:D79"/>
    <mergeCell ref="C85:D85"/>
    <mergeCell ref="C36:D36"/>
    <mergeCell ref="G29:H29"/>
    <mergeCell ref="D29:F30"/>
    <mergeCell ref="E73:E74"/>
    <mergeCell ref="B71:H72"/>
    <mergeCell ref="B53:H56"/>
    <mergeCell ref="B67:H67"/>
    <mergeCell ref="D68:E68"/>
    <mergeCell ref="B70:F70"/>
    <mergeCell ref="D69:E69"/>
    <mergeCell ref="B66:H66"/>
    <mergeCell ref="H73:H74"/>
    <mergeCell ref="B73:B74"/>
    <mergeCell ref="C90:D90"/>
    <mergeCell ref="C89:D89"/>
    <mergeCell ref="B88:H88"/>
    <mergeCell ref="C87:D87"/>
    <mergeCell ref="C84:D84"/>
    <mergeCell ref="C86:D86"/>
    <mergeCell ref="F11:H11"/>
    <mergeCell ref="C29:C30"/>
    <mergeCell ref="B11:E11"/>
    <mergeCell ref="G22:H22"/>
    <mergeCell ref="C83:D83"/>
    <mergeCell ref="E36:H36"/>
    <mergeCell ref="F73:F74"/>
    <mergeCell ref="C73:D74"/>
    <mergeCell ref="C75:D75"/>
    <mergeCell ref="C76:D76"/>
    <mergeCell ref="B40:H40"/>
    <mergeCell ref="C81:D81"/>
    <mergeCell ref="C82:D82"/>
    <mergeCell ref="C77:D77"/>
    <mergeCell ref="C78:D78"/>
    <mergeCell ref="B29:B30"/>
    <mergeCell ref="D18:E18"/>
    <mergeCell ref="D17:E17"/>
    <mergeCell ref="B49:F49"/>
    <mergeCell ref="B50:E50"/>
    <mergeCell ref="B51:F51"/>
    <mergeCell ref="B33:H35"/>
    <mergeCell ref="D31:F31"/>
    <mergeCell ref="D32:F32"/>
    <mergeCell ref="B19:H21"/>
    <mergeCell ref="B26:H28"/>
    <mergeCell ref="E22:E23"/>
    <mergeCell ref="D22:D23"/>
    <mergeCell ref="C22:C23"/>
    <mergeCell ref="F22:F23"/>
    <mergeCell ref="B22:B23"/>
  </mergeCells>
  <dataValidations count="2">
    <dataValidation type="list" allowBlank="1" showInputMessage="1" showErrorMessage="1" sqref="F50" xr:uid="{79729846-2ED8-4D16-A5F4-CCE05CB1324A}">
      <formula1>"Pasirinkti, 0, 9, 21"</formula1>
    </dataValidation>
    <dataValidation type="list" allowBlank="1" showInputMessage="1" showErrorMessage="1" sqref="G76:G87"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2ad28a2-36b6-4225-b508-357a5bc7de4e">
      <Terms xmlns="http://schemas.microsoft.com/office/infopath/2007/PartnerControls"/>
    </lcf76f155ced4ddcb4097134ff3c332f>
    <TaxCatchAll xmlns="93827db7-4edf-4a59-9c97-c86e41f014de" xsi:nil="true"/>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F1DDC264-4459-4D3B-BD5D-7A16B417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00CE48-9F02-4E3D-855D-E69AA2892E98}">
  <ds:schemaRefs>
    <ds:schemaRef ds:uri="http://schemas.microsoft.com/sharepoint/v3/contenttype/forms"/>
  </ds:schemaRefs>
</ds:datastoreItem>
</file>

<file path=customXml/itemProps3.xml><?xml version="1.0" encoding="utf-8"?>
<ds:datastoreItem xmlns:ds="http://schemas.openxmlformats.org/officeDocument/2006/customXml" ds:itemID="{5B9076CF-54CB-4147-B781-128D6E42EED1}">
  <ds:schemaRefs>
    <ds:schemaRef ds:uri="http://schemas.microsoft.com/office/2006/metadata/properties"/>
    <ds:schemaRef ds:uri="http://schemas.microsoft.com/office/infopath/2007/PartnerControls"/>
    <ds:schemaRef ds:uri="12ad28a2-36b6-4225-b508-357a5bc7de4e"/>
    <ds:schemaRef ds:uri="93827db7-4edf-4a59-9c97-c86e41f014d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2025-04-18T11:58:09Z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